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31020B8E-895D-4F5B-8134-EF666E6167BD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</workbook>
</file>

<file path=xl/calcChain.xml><?xml version="1.0" encoding="utf-8"?>
<calcChain xmlns="http://schemas.openxmlformats.org/spreadsheetml/2006/main">
  <c r="D20" i="2" l="1"/>
  <c r="H30" i="2" l="1"/>
  <c r="H33" i="2" l="1"/>
  <c r="H34" i="2"/>
  <c r="H31" i="2"/>
  <c r="H23" i="2"/>
  <c r="H24" i="2"/>
  <c r="H25" i="2"/>
  <c r="H26" i="2"/>
  <c r="H37" i="2" l="1"/>
  <c r="H38" i="2"/>
  <c r="H35" i="2" s="1"/>
  <c r="B27" i="2"/>
  <c r="C27" i="2"/>
  <c r="G31" i="2"/>
  <c r="H11" i="2"/>
  <c r="C11" i="2"/>
  <c r="C12" i="2" s="1"/>
  <c r="D11" i="2"/>
  <c r="D12" i="2" s="1"/>
  <c r="E11" i="2"/>
  <c r="E19" i="2" s="1"/>
  <c r="F11" i="2"/>
  <c r="F12" i="2" s="1"/>
  <c r="G11" i="2"/>
  <c r="G12" i="2" s="1"/>
  <c r="B11" i="2"/>
  <c r="B12" i="2" s="1"/>
  <c r="H17" i="2" l="1"/>
  <c r="H18" i="2"/>
  <c r="H12" i="2"/>
  <c r="H19" i="2"/>
  <c r="H29" i="2"/>
  <c r="H20" i="2"/>
  <c r="H21" i="2"/>
  <c r="E12" i="2"/>
  <c r="E21" i="2" s="1"/>
  <c r="C17" i="2"/>
  <c r="D17" i="2"/>
  <c r="E17" i="2"/>
  <c r="F17" i="2"/>
  <c r="G17" i="2"/>
  <c r="C18" i="2"/>
  <c r="D18" i="2"/>
  <c r="E18" i="2"/>
  <c r="F18" i="2"/>
  <c r="G18" i="2"/>
  <c r="C19" i="2"/>
  <c r="D19" i="2"/>
  <c r="F19" i="2"/>
  <c r="G19" i="2"/>
  <c r="F20" i="2"/>
  <c r="G20" i="2"/>
  <c r="C21" i="2"/>
  <c r="D21" i="2"/>
  <c r="F21" i="2"/>
  <c r="G21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D27" i="2"/>
  <c r="E27" i="2"/>
  <c r="F27" i="2"/>
  <c r="G27" i="2"/>
  <c r="C29" i="2"/>
  <c r="D29" i="2"/>
  <c r="E29" i="2"/>
  <c r="F29" i="2"/>
  <c r="G29" i="2"/>
  <c r="C30" i="2"/>
  <c r="D30" i="2"/>
  <c r="E30" i="2"/>
  <c r="F30" i="2"/>
  <c r="G30" i="2"/>
  <c r="D31" i="2"/>
  <c r="E31" i="2"/>
  <c r="F31" i="2"/>
  <c r="C33" i="2"/>
  <c r="D33" i="2"/>
  <c r="E33" i="2"/>
  <c r="F33" i="2"/>
  <c r="G33" i="2"/>
  <c r="C34" i="2"/>
  <c r="D34" i="2"/>
  <c r="E34" i="2"/>
  <c r="F34" i="2"/>
  <c r="G34" i="2"/>
  <c r="C37" i="2"/>
  <c r="D37" i="2"/>
  <c r="E37" i="2"/>
  <c r="F37" i="2"/>
  <c r="G37" i="2"/>
  <c r="C38" i="2"/>
  <c r="C35" i="2" s="1"/>
  <c r="D38" i="2"/>
  <c r="D35" i="2" s="1"/>
  <c r="E38" i="2"/>
  <c r="E35" i="2" s="1"/>
  <c r="F38" i="2"/>
  <c r="F35" i="2" s="1"/>
  <c r="G38" i="2"/>
  <c r="G35" i="2" s="1"/>
  <c r="B34" i="2"/>
  <c r="B30" i="2"/>
  <c r="E20" i="2" l="1"/>
  <c r="B17" i="2"/>
  <c r="B21" i="2"/>
  <c r="B18" i="2"/>
  <c r="B38" i="2"/>
  <c r="B35" i="2" s="1"/>
  <c r="B37" i="2"/>
  <c r="B33" i="2"/>
  <c r="B31" i="2"/>
  <c r="B29" i="2"/>
  <c r="B26" i="2"/>
  <c r="B25" i="2"/>
  <c r="B24" i="2"/>
  <c r="B23" i="2"/>
  <c r="B19" i="2" l="1"/>
</calcChain>
</file>

<file path=xl/sharedStrings.xml><?xml version="1.0" encoding="utf-8"?>
<sst xmlns="http://schemas.openxmlformats.org/spreadsheetml/2006/main" count="260" uniqueCount="240">
  <si>
    <t>AFAQ HOLDING FOR INVESTMENT &amp; REAL ESTATE DEVELOPMENT CO. P.L.C</t>
  </si>
  <si>
    <t>AL-QUDS READY MIX</t>
  </si>
  <si>
    <t>ARABIAN STEEL PIPES MANUFACTURING</t>
  </si>
  <si>
    <t>ASSAS FOR CONCRETE PRODUCTS CO. LTD</t>
  </si>
  <si>
    <t>READY MIX CONCRTE AND CONSTRUCTION SUPPLIES</t>
  </si>
  <si>
    <t>THE JORDAN PIPES MANUFACTURING</t>
  </si>
  <si>
    <t>آفاق للاستثمار والتطوير العقاري القابضة</t>
  </si>
  <si>
    <t>أساس للصناعات الخرسانية</t>
  </si>
  <si>
    <t>الاردنية لصناعة الأنابيب</t>
  </si>
  <si>
    <t>الباطون الجاهز والتوريدات الانشائية</t>
  </si>
  <si>
    <t>العربية لصناعة المواسير المعدنية</t>
  </si>
  <si>
    <t>القدس للصناعات الخرسانية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</si>
  <si>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</si>
  <si>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</si>
  <si>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</si>
  <si>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</si>
  <si>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</si>
  <si>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</si>
  <si>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</si>
  <si>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</si>
  <si>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</si>
  <si>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</si>
  <si>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</si>
  <si>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</si>
  <si>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</si>
  <si>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</si>
  <si>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</si>
  <si>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</si>
  <si>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</si>
  <si>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</si>
  <si>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</si>
  <si>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</si>
  <si>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</si>
  <si>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</si>
  <si>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</si>
  <si>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</si>
  <si>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</si>
  <si>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</si>
  <si>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</si>
  <si>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</si>
  <si>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</si>
  <si>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</si>
  <si>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</si>
  <si>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</si>
  <si>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</si>
  <si>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</si>
  <si>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</si>
  <si>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</si>
  <si>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</si>
  <si>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</si>
  <si>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</si>
  <si>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</si>
  <si>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</si>
  <si>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</si>
  <si>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</si>
  <si>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</si>
  <si>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</si>
  <si>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</si>
  <si>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</si>
  <si>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</si>
  <si>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</si>
  <si>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</si>
  <si>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</si>
  <si>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</si>
  <si>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صافي الربح الى المبيعات %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</si>
  <si>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</si>
  <si>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</si>
  <si>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</si>
  <si>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</si>
  <si>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</si>
  <si>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</si>
  <si>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Non-controlling interests</t>
  </si>
  <si>
    <t>حقوق غير المسيطرين</t>
  </si>
  <si>
    <t>Gains (losses) on financial assets carried at amortized cost</t>
  </si>
  <si>
    <t>أرباح (خسائر) موجودات مالية بالتكلفة المطفأة</t>
  </si>
  <si>
    <t>Property, plant and equipment</t>
  </si>
  <si>
    <t>Projects in progress</t>
  </si>
  <si>
    <t>Investment property</t>
  </si>
  <si>
    <t>Investments in subsidiaries, joint ventures and associates</t>
  </si>
  <si>
    <t>Intangible assets</t>
  </si>
  <si>
    <t>Financial assets at fair value through other comprehensive income</t>
  </si>
  <si>
    <t>Deferred tax assets</t>
  </si>
  <si>
    <t>Trade and other non-current receivables</t>
  </si>
  <si>
    <t>Non-current receivables due from related parties</t>
  </si>
  <si>
    <t>Long-term property under finance lease</t>
  </si>
  <si>
    <t>Other non-current assets</t>
  </si>
  <si>
    <t>Total non-current assets</t>
  </si>
  <si>
    <t>Cash and banks balances</t>
  </si>
  <si>
    <t>Restricted bank balances</t>
  </si>
  <si>
    <t>Trade and other current receivables</t>
  </si>
  <si>
    <t>Current receivables due from related parties</t>
  </si>
  <si>
    <t>Inventories</t>
  </si>
  <si>
    <t>Spare parts</t>
  </si>
  <si>
    <t>Financial assets at fair value through profit or loss</t>
  </si>
  <si>
    <t>Other current assets</t>
  </si>
  <si>
    <t>Total</t>
  </si>
  <si>
    <t>Assets held for sale</t>
  </si>
  <si>
    <t>Total current assets</t>
  </si>
  <si>
    <t>Total assets</t>
  </si>
  <si>
    <t>Paid-up capital</t>
  </si>
  <si>
    <t>Retained earnings (accumulated losses)</t>
  </si>
  <si>
    <t>Share premium</t>
  </si>
  <si>
    <t>Statutory reserve</t>
  </si>
  <si>
    <t>Voluntary reserve</t>
  </si>
  <si>
    <t>Fair value reserve</t>
  </si>
  <si>
    <t>Other reserves</t>
  </si>
  <si>
    <t>Total equity attributable to owners of parent</t>
  </si>
  <si>
    <t>Total equity</t>
  </si>
  <si>
    <t>Trade and other non-current payables</t>
  </si>
  <si>
    <t>Non-current payables to related parties</t>
  </si>
  <si>
    <t>Non-current borrowings</t>
  </si>
  <si>
    <t>Long term loans payable</t>
  </si>
  <si>
    <t>Non-current finance lease obligation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</si>
  <si>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</si>
  <si>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</si>
  <si>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</si>
  <si>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</si>
  <si>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</si>
  <si>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Short term loans payables</t>
  </si>
  <si>
    <t>Current borrowings</t>
  </si>
  <si>
    <t>Income tax provision</t>
  </si>
  <si>
    <t>Current finance lease obligation</t>
  </si>
  <si>
    <t>Other current liabilities</t>
  </si>
  <si>
    <t>Total current liabilities</t>
  </si>
  <si>
    <t>Total liabilities</t>
  </si>
  <si>
    <t>Total equity and liabilities</t>
  </si>
  <si>
    <t/>
  </si>
  <si>
    <t>Revenue</t>
  </si>
  <si>
    <t>Cost of revenues</t>
  </si>
  <si>
    <t>Other operating income</t>
  </si>
  <si>
    <t>Gross profit</t>
  </si>
  <si>
    <t>Other income</t>
  </si>
  <si>
    <t>General and administrative expense</t>
  </si>
  <si>
    <t>Selling and distribution expenses</t>
  </si>
  <si>
    <t>Other expenses</t>
  </si>
  <si>
    <t>Operating profit</t>
  </si>
  <si>
    <t>Finance costs</t>
  </si>
  <si>
    <t>Net finance income (cost)</t>
  </si>
  <si>
    <t>Gains (losses) on financial assets at fair value through profit or loss</t>
  </si>
  <si>
    <t>Dividends on financial assets at fair value through other comprehensive income</t>
  </si>
  <si>
    <t>Gains on investments in subsidiaries, joint ventures and associates</t>
  </si>
  <si>
    <t>Gain (loss) from disposal of investments in associates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</si>
  <si>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</si>
  <si>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</si>
  <si>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</si>
  <si>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</si>
  <si>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</si>
  <si>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</si>
  <si>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</si>
  <si>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</si>
  <si>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</si>
  <si>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</si>
  <si>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</si>
  <si>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الممتلكات والآلات والمعدات</t>
  </si>
  <si>
    <t>مشاريع تحت التنفيذ</t>
  </si>
  <si>
    <t>الاستثمارات العقارية</t>
  </si>
  <si>
    <t>الاستثمارات في الشركات التابعة والمشاريع المشتركة والشركات الحليفة</t>
  </si>
  <si>
    <t>موجودات غير ملموسة</t>
  </si>
  <si>
    <t>موجودات مالية بالقيمة العادلة من خلال الدخل الشامل الاخر</t>
  </si>
  <si>
    <t>الموجودات الضريبية المؤجلة</t>
  </si>
  <si>
    <t>الذمم التجارية والذمم الأخرى المدينة غير المتداولة</t>
  </si>
  <si>
    <t>الذمم المدينة غير المتداولة المستحقة من أطراف ذات علاقة</t>
  </si>
  <si>
    <t>الجزء غير المتداول من العقارات المؤجرة تمويليا</t>
  </si>
  <si>
    <t>موجودات غير متداولة أخرى</t>
  </si>
  <si>
    <t>إجمالي الموجودات غير المتداولة</t>
  </si>
  <si>
    <t>النقد في الصندوق ولدى البنوك</t>
  </si>
  <si>
    <t>ارصدة بنكية محتجزة</t>
  </si>
  <si>
    <t>الذمم التجارية والذمم الأخرى المدينة المتداولة</t>
  </si>
  <si>
    <t>الذمم المدينة المتداولة المستحقة من أطراف ذات علاقة</t>
  </si>
  <si>
    <t>المخزون</t>
  </si>
  <si>
    <t>قطع غيار</t>
  </si>
  <si>
    <t>موجودات مالية بالقيمة العادلة من خلال قائمة الدخل</t>
  </si>
  <si>
    <t>موجودات متداولة أخرى</t>
  </si>
  <si>
    <t>المجموع</t>
  </si>
  <si>
    <t>موجودات محتفظ بها للبيع</t>
  </si>
  <si>
    <t>إجمالي الموجودات المتداولة</t>
  </si>
  <si>
    <t>مجموع الموجودات</t>
  </si>
  <si>
    <t>رأس المال المكتتب به (المدفوع)</t>
  </si>
  <si>
    <t>الأرباح (الخسائر) المدورة</t>
  </si>
  <si>
    <t>علاوة إصدار</t>
  </si>
  <si>
    <t>احتياطي اجباري</t>
  </si>
  <si>
    <t>إحتياطي اختياري</t>
  </si>
  <si>
    <t>إحتياطي القيمة العادلة</t>
  </si>
  <si>
    <t>احتياطيات أخرى</t>
  </si>
  <si>
    <t>إجمالي حقوق الملكية المنسوبة إلى مالكي الشركة الأم</t>
  </si>
  <si>
    <t>إجمالي حقوق الملكية</t>
  </si>
  <si>
    <t>الذمم التجارية والذمم الأخرى الدائنة غير المتداولة</t>
  </si>
  <si>
    <t>الذمم الدائنة غير المتداولة لأطراف ذات علاقة</t>
  </si>
  <si>
    <t>الاقتراضات غير متداولة</t>
  </si>
  <si>
    <t>قروض دائنة طويلة الاجل</t>
  </si>
  <si>
    <t>مطلوبات التأجير التمويلي غير المتداولة</t>
  </si>
  <si>
    <t>مطلوبات غير متداولة أخرى</t>
  </si>
  <si>
    <t>إجمالي المطلوبات غير المتداولة</t>
  </si>
  <si>
    <t>الذمم التجارية والذمم الأخرى الدائنة</t>
  </si>
  <si>
    <t>الذمم الدائنة المتداولة إلى أطراف ذات العلاقة</t>
  </si>
  <si>
    <t>المخصصات المتداولة</t>
  </si>
  <si>
    <t>قروض قصيرة الأجل دائنة</t>
  </si>
  <si>
    <t>الاقتراضات المتداولة</t>
  </si>
  <si>
    <t>مخصص ضريبة دخل</t>
  </si>
  <si>
    <t>مطلوبات التأجير التمويلي المتداولة</t>
  </si>
  <si>
    <t>مطلوبات متداولة أخرى</t>
  </si>
  <si>
    <t>إجمالي المطلوبات المتداولة</t>
  </si>
  <si>
    <t>مجموع المطلوبات</t>
  </si>
  <si>
    <t>إجمالي المطلوبات وحقوق الملكية</t>
  </si>
  <si>
    <t>الإيرادات</t>
  </si>
  <si>
    <t>تكلفة المبيعات</t>
  </si>
  <si>
    <t>ايرادات تشغيلية اخرى</t>
  </si>
  <si>
    <t>مجمل الربح</t>
  </si>
  <si>
    <t>الإيرادات الأخرى</t>
  </si>
  <si>
    <t>المصاريف الادارية والعمومية</t>
  </si>
  <si>
    <t>مصاريف بيع وتوزيع</t>
  </si>
  <si>
    <t>مصاريف اخرى</t>
  </si>
  <si>
    <t>الربح التشغيلي</t>
  </si>
  <si>
    <t>تكاليف التمويل</t>
  </si>
  <si>
    <t>صافي دخل (مصروف) التمويل</t>
  </si>
  <si>
    <t>أرباح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</si>
  <si>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</si>
  <si>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أرباح استثمارات في الشركات التابعة والحليفة والمشاريع المشتركة</t>
  </si>
  <si>
    <t>الربح (الخسارة ) من استبعاد الاستثمارات في الشركات الحليفة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</si>
  <si>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</si>
  <si>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</si>
  <si>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</si>
  <si>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</si>
  <si>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مساهمي الشركة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</si>
  <si>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</si>
  <si>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</si>
  <si>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</si>
  <si>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</si>
  <si>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الأردنية للصناعات الخشبية / جوايكو</t>
  </si>
  <si>
    <t>JORDAN WOOD INDUSTRIES / JWICO</t>
  </si>
  <si>
    <t>البيانات المالية السنوية لعام 2025</t>
  </si>
  <si>
    <t>Annual Financial Data for the Year 2025</t>
  </si>
  <si>
    <t>Trading Information in the Market</t>
  </si>
  <si>
    <t xml:space="preserve">معلومات التداول في السوق 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</si>
  <si>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</si>
  <si>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</si>
  <si>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</si>
  <si>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</si>
  <si>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</si>
  <si>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Net cash flows (used in)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</si>
</sst>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0.0000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0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571500</xdr:colOff>
      <xdr:row>3</xdr:row>
      <xdr:rowOff>9525</xdr:rowOff>
    </xdr:to>
    <xdr:pic>
      <xdr:nvPicPr>
        <xdr:cNvPr id="1040" name="Picture 1">
          <a:extLst>
            <a:ext uri="{FF2B5EF4-FFF2-40B4-BE49-F238E27FC236}">
              <a16:creationId xmlns:a16="http://schemas.microsoft.com/office/drawing/2014/main" id="{7980F35E-E41B-4727-BCD8-25DD13B2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5272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97"/>
  <sheetViews>
    <sheetView tabSelected="1" topLeftCell="A79" workbookViewId="0">
      <selection activeCell="A92" sqref="A92"/>
    </sheetView>
  </sheetViews>
  <sheetFormatPr defaultRowHeight="12.75" x14ac:dyDescent="0.2"/>
  <cols>
    <col min="1" max="1" width="66" customWidth="1"/>
    <col min="2" max="2" width="22.85546875" customWidth="1"/>
    <col min="3" max="3" width="16.85546875" customWidth="1"/>
    <col min="4" max="4" width="15" customWidth="1"/>
    <col min="5" max="5" width="17.5703125" customWidth="1"/>
    <col min="6" max="6" width="11.85546875" customWidth="1"/>
    <col min="7" max="7" width="14.28515625" customWidth="1"/>
    <col min="8" max="8" width="13.140625" customWidth="1"/>
    <col min="9" max="9" width="49.5703125" customWidth="1"/>
    <col min="10" max="10" width="49.140625" bestFit="1" customWidth="1"/>
  </cols>
  <sheetData>
    <row r="7" spans="1:9" ht="15" x14ac:dyDescent="0.25">
      <c r="A7" s="9" t="s">
        <v>231</v>
      </c>
      <c r="I7" s="9" t="s">
        <v>230</v>
      </c>
    </row>
    <row r="8" spans="1:9" x14ac:dyDescent="0.2">
      <c r="B8" s="26"/>
      <c r="C8" s="26"/>
      <c r="D8" s="26"/>
      <c r="E8" s="26"/>
      <c r="F8" s="26"/>
      <c r="G8" s="26"/>
      <c r="H8" s="26"/>
    </row>
    <row r="9" spans="1:9" ht="25.5" x14ac:dyDescent="0.2">
      <c r="A9" s="5"/>
      <c r="B9" s="4" t="s">
        <v>6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7</v>
      </c>
      <c r="H9" s="4" t="s">
        <v>228</v>
      </c>
      <c r="I9" s="5"/>
    </row>
    <row r="10" spans="1:9" ht="63.75" x14ac:dyDescent="0.2">
      <c r="A10" s="6"/>
      <c r="B10" s="4" t="s">
        <v>0</v>
      </c>
      <c r="C10" s="4" t="s">
        <v>5</v>
      </c>
      <c r="D10" s="4" t="s">
        <v>4</v>
      </c>
      <c r="E10" s="4" t="s">
        <v>2</v>
      </c>
      <c r="F10" s="4" t="s">
        <v>1</v>
      </c>
      <c r="G10" s="4" t="s">
        <v>3</v>
      </c>
      <c r="H10" s="4" t="s">
        <v>229</v>
      </c>
      <c r="I10" s="6"/>
    </row>
    <row r="11" spans="1:9" x14ac:dyDescent="0.2">
      <c r="A11" s="7"/>
      <c r="B11" s="4">
        <v>131259</v>
      </c>
      <c r="C11" s="4">
        <v>141019</v>
      </c>
      <c r="D11" s="4">
        <v>141065</v>
      </c>
      <c r="E11" s="4">
        <v>141098</v>
      </c>
      <c r="F11" s="4">
        <v>141208</v>
      </c>
      <c r="G11" s="4">
        <v>141214</v>
      </c>
      <c r="H11" s="4">
        <v>141038</v>
      </c>
      <c r="I11" s="7"/>
    </row>
    <row r="13" spans="1:9" x14ac:dyDescent="0.2">
      <c r="A13" s="8" t="s">
        <v>12</v>
      </c>
      <c r="I13" s="8" t="s">
        <v>13</v>
      </c>
    </row>
    <row r="14" spans="1:9" x14ac:dyDescent="0.2">
      <c r="A14" s="3" t="s">
        <v>75</v>
      </c>
      <c r="B14" s="2">
        <v>71439369</v>
      </c>
      <c r="C14" s="2">
        <v>6338548</v>
      </c>
      <c r="D14" s="2">
        <v>15636812</v>
      </c>
      <c r="E14" s="2">
        <v>2889157</v>
      </c>
      <c r="F14" s="2">
        <v>6593056</v>
      </c>
      <c r="G14" s="2">
        <v>6332043</v>
      </c>
      <c r="H14" s="2">
        <v>532134</v>
      </c>
      <c r="I14" s="1" t="s">
        <v>153</v>
      </c>
    </row>
    <row r="15" spans="1:9" x14ac:dyDescent="0.2">
      <c r="A15" s="3" t="s">
        <v>76</v>
      </c>
      <c r="B15" s="1">
        <v>0</v>
      </c>
      <c r="C15" s="2">
        <v>0</v>
      </c>
      <c r="D15" s="1">
        <v>0</v>
      </c>
      <c r="E15" s="1">
        <v>11733</v>
      </c>
      <c r="F15" s="1">
        <v>0</v>
      </c>
      <c r="G15" s="1">
        <v>0</v>
      </c>
      <c r="H15" s="1">
        <v>0</v>
      </c>
      <c r="I15" s="1" t="s">
        <v>154</v>
      </c>
    </row>
    <row r="16" spans="1:9" x14ac:dyDescent="0.2">
      <c r="A16" s="3" t="s">
        <v>77</v>
      </c>
      <c r="B16" s="1">
        <v>0</v>
      </c>
      <c r="C16" s="2">
        <v>196891</v>
      </c>
      <c r="D16" s="2">
        <v>5442871</v>
      </c>
      <c r="E16" s="1">
        <v>0</v>
      </c>
      <c r="F16" s="2">
        <v>2439549</v>
      </c>
      <c r="G16" s="1">
        <v>0</v>
      </c>
      <c r="H16" s="2">
        <v>0</v>
      </c>
      <c r="I16" s="1" t="s">
        <v>155</v>
      </c>
    </row>
    <row r="17" spans="1:9" x14ac:dyDescent="0.2">
      <c r="A17" s="3" t="s">
        <v>78</v>
      </c>
      <c r="B17" s="1">
        <v>0</v>
      </c>
      <c r="C17" s="1">
        <v>25000</v>
      </c>
      <c r="D17" s="2">
        <v>13340892</v>
      </c>
      <c r="E17" s="2">
        <v>0</v>
      </c>
      <c r="F17" s="2">
        <v>1</v>
      </c>
      <c r="G17" s="2">
        <v>1388767</v>
      </c>
      <c r="H17" s="1">
        <v>0</v>
      </c>
      <c r="I17" s="1" t="s">
        <v>156</v>
      </c>
    </row>
    <row r="18" spans="1:9" x14ac:dyDescent="0.2">
      <c r="A18" s="3" t="s">
        <v>79</v>
      </c>
      <c r="B18" s="2">
        <v>24661180</v>
      </c>
      <c r="C18" s="2">
        <v>0</v>
      </c>
      <c r="D18" s="1">
        <v>0</v>
      </c>
      <c r="E18" s="2">
        <v>16</v>
      </c>
      <c r="F18" s="1">
        <v>0</v>
      </c>
      <c r="G18" s="1">
        <v>0</v>
      </c>
      <c r="H18" s="1">
        <v>19823</v>
      </c>
      <c r="I18" s="1" t="s">
        <v>157</v>
      </c>
    </row>
    <row r="19" spans="1:9" x14ac:dyDescent="0.2">
      <c r="A19" s="3" t="s">
        <v>80</v>
      </c>
      <c r="B19" s="1">
        <v>0</v>
      </c>
      <c r="C19" s="1">
        <v>0</v>
      </c>
      <c r="D19" s="2">
        <v>6836190</v>
      </c>
      <c r="E19" s="2">
        <v>1041289</v>
      </c>
      <c r="F19" s="2">
        <v>3652596</v>
      </c>
      <c r="G19" s="2">
        <v>181750</v>
      </c>
      <c r="H19" s="1">
        <v>0</v>
      </c>
      <c r="I19" s="1" t="s">
        <v>158</v>
      </c>
    </row>
    <row r="20" spans="1:9" x14ac:dyDescent="0.2">
      <c r="A20" s="3" t="s">
        <v>81</v>
      </c>
      <c r="B20" s="1">
        <v>163500</v>
      </c>
      <c r="C20" s="1">
        <v>0</v>
      </c>
      <c r="D20" s="2">
        <v>217450</v>
      </c>
      <c r="E20" s="2">
        <v>0</v>
      </c>
      <c r="F20" s="1">
        <v>0</v>
      </c>
      <c r="G20" s="1">
        <v>0</v>
      </c>
      <c r="H20" s="1">
        <v>373461</v>
      </c>
      <c r="I20" s="1" t="s">
        <v>159</v>
      </c>
    </row>
    <row r="21" spans="1:9" x14ac:dyDescent="0.2">
      <c r="A21" s="3" t="s">
        <v>82</v>
      </c>
      <c r="B21" s="1">
        <v>0</v>
      </c>
      <c r="C21" s="1">
        <v>0</v>
      </c>
      <c r="D21" s="2">
        <v>0</v>
      </c>
      <c r="E21" s="1">
        <v>0</v>
      </c>
      <c r="F21" s="1">
        <v>0</v>
      </c>
      <c r="G21" s="1">
        <v>0</v>
      </c>
      <c r="H21" s="1">
        <v>0</v>
      </c>
      <c r="I21" s="1" t="s">
        <v>160</v>
      </c>
    </row>
    <row r="22" spans="1:9" x14ac:dyDescent="0.2">
      <c r="A22" s="3" t="s">
        <v>83</v>
      </c>
      <c r="B22" s="1">
        <v>0</v>
      </c>
      <c r="C22" s="1">
        <v>0</v>
      </c>
      <c r="D22" s="1">
        <v>1740933</v>
      </c>
      <c r="E22" s="1">
        <v>0</v>
      </c>
      <c r="F22" s="2">
        <v>752705</v>
      </c>
      <c r="G22" s="1">
        <v>0</v>
      </c>
      <c r="H22" s="1">
        <v>0</v>
      </c>
      <c r="I22" s="1" t="s">
        <v>161</v>
      </c>
    </row>
    <row r="23" spans="1:9" x14ac:dyDescent="0.2">
      <c r="A23" s="3" t="s">
        <v>84</v>
      </c>
      <c r="B23" s="1">
        <v>0</v>
      </c>
      <c r="C23" s="1">
        <v>0</v>
      </c>
      <c r="D23" s="1">
        <v>0</v>
      </c>
      <c r="E23" s="1">
        <v>0</v>
      </c>
      <c r="F23" s="2">
        <v>0</v>
      </c>
      <c r="G23" s="1">
        <v>0</v>
      </c>
      <c r="H23" s="1">
        <v>392007</v>
      </c>
      <c r="I23" s="1" t="s">
        <v>162</v>
      </c>
    </row>
    <row r="24" spans="1:9" x14ac:dyDescent="0.2">
      <c r="A24" s="3" t="s">
        <v>85</v>
      </c>
      <c r="B24" s="2">
        <v>19592</v>
      </c>
      <c r="C24" s="2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 t="s">
        <v>163</v>
      </c>
    </row>
    <row r="25" spans="1:9" x14ac:dyDescent="0.2">
      <c r="A25" s="3" t="s">
        <v>86</v>
      </c>
      <c r="B25" s="2">
        <v>96283641</v>
      </c>
      <c r="C25" s="2">
        <v>6560439</v>
      </c>
      <c r="D25" s="2">
        <v>43215148</v>
      </c>
      <c r="E25" s="2">
        <v>3942195</v>
      </c>
      <c r="F25" s="2">
        <v>13437907</v>
      </c>
      <c r="G25" s="2">
        <v>7902560</v>
      </c>
      <c r="H25" s="2">
        <v>1317425</v>
      </c>
      <c r="I25" s="1" t="s">
        <v>164</v>
      </c>
    </row>
    <row r="26" spans="1:9" x14ac:dyDescent="0.2">
      <c r="A26" s="3" t="s">
        <v>87</v>
      </c>
      <c r="B26" s="2">
        <v>89386</v>
      </c>
      <c r="C26" s="2">
        <v>337916</v>
      </c>
      <c r="D26" s="2">
        <v>244011</v>
      </c>
      <c r="E26" s="2">
        <v>5655003</v>
      </c>
      <c r="F26" s="2">
        <v>77545</v>
      </c>
      <c r="G26" s="2">
        <v>140445</v>
      </c>
      <c r="H26" s="2">
        <v>4638</v>
      </c>
      <c r="I26" s="1" t="s">
        <v>165</v>
      </c>
    </row>
    <row r="27" spans="1:9" x14ac:dyDescent="0.2">
      <c r="A27" s="3" t="s">
        <v>88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2">
        <v>0</v>
      </c>
      <c r="I27" s="1" t="s">
        <v>166</v>
      </c>
    </row>
    <row r="28" spans="1:9" x14ac:dyDescent="0.2">
      <c r="A28" s="3" t="s">
        <v>89</v>
      </c>
      <c r="B28" s="2">
        <v>24365000</v>
      </c>
      <c r="C28" s="2">
        <v>135675</v>
      </c>
      <c r="D28" s="2">
        <v>17880386</v>
      </c>
      <c r="E28" s="2">
        <v>2809067</v>
      </c>
      <c r="F28" s="2">
        <v>6244586</v>
      </c>
      <c r="G28" s="2">
        <v>834877</v>
      </c>
      <c r="H28" s="2">
        <v>1327068</v>
      </c>
      <c r="I28" s="1" t="s">
        <v>167</v>
      </c>
    </row>
    <row r="29" spans="1:9" x14ac:dyDescent="0.2">
      <c r="A29" s="3" t="s">
        <v>90</v>
      </c>
      <c r="B29" s="2">
        <v>17506429</v>
      </c>
      <c r="C29" s="2">
        <v>0</v>
      </c>
      <c r="D29" s="2">
        <v>0</v>
      </c>
      <c r="E29" s="1">
        <v>0</v>
      </c>
      <c r="F29" s="2">
        <v>450021</v>
      </c>
      <c r="G29" s="1">
        <v>749089</v>
      </c>
      <c r="H29" s="1">
        <v>0</v>
      </c>
      <c r="I29" s="1" t="s">
        <v>168</v>
      </c>
    </row>
    <row r="30" spans="1:9" x14ac:dyDescent="0.2">
      <c r="A30" s="3" t="s">
        <v>91</v>
      </c>
      <c r="B30" s="2">
        <v>0</v>
      </c>
      <c r="C30" s="2">
        <v>127801</v>
      </c>
      <c r="D30" s="2">
        <v>2915690</v>
      </c>
      <c r="E30" s="2">
        <v>7555171</v>
      </c>
      <c r="F30" s="2">
        <v>93293</v>
      </c>
      <c r="G30" s="2">
        <v>586525</v>
      </c>
      <c r="H30" s="2">
        <v>773735</v>
      </c>
      <c r="I30" s="1" t="s">
        <v>169</v>
      </c>
    </row>
    <row r="31" spans="1:9" x14ac:dyDescent="0.2">
      <c r="A31" s="3" t="s">
        <v>92</v>
      </c>
      <c r="B31" s="2">
        <v>2868663</v>
      </c>
      <c r="C31" s="2">
        <v>496283</v>
      </c>
      <c r="D31" s="2">
        <v>604998</v>
      </c>
      <c r="E31" s="1">
        <v>0</v>
      </c>
      <c r="F31" s="2">
        <v>124848</v>
      </c>
      <c r="G31" s="2">
        <v>343645</v>
      </c>
      <c r="H31" s="2">
        <v>307419</v>
      </c>
      <c r="I31" s="1" t="s">
        <v>170</v>
      </c>
    </row>
    <row r="32" spans="1:9" x14ac:dyDescent="0.2">
      <c r="A32" s="3" t="s">
        <v>93</v>
      </c>
      <c r="B32" s="1">
        <v>0</v>
      </c>
      <c r="C32" s="1">
        <v>0</v>
      </c>
      <c r="D32" s="2">
        <v>373700</v>
      </c>
      <c r="E32" s="1">
        <v>0</v>
      </c>
      <c r="F32" s="1">
        <v>0</v>
      </c>
      <c r="G32" s="1">
        <v>0</v>
      </c>
      <c r="H32" s="1">
        <v>0</v>
      </c>
      <c r="I32" s="1" t="s">
        <v>171</v>
      </c>
    </row>
    <row r="33" spans="1:9" x14ac:dyDescent="0.2">
      <c r="A33" s="3" t="s">
        <v>94</v>
      </c>
      <c r="B33" s="2">
        <v>3263904</v>
      </c>
      <c r="C33" s="2">
        <v>48566</v>
      </c>
      <c r="D33" s="1">
        <v>0</v>
      </c>
      <c r="E33" s="2">
        <v>341128</v>
      </c>
      <c r="F33" s="2">
        <v>81842</v>
      </c>
      <c r="G33" s="2">
        <v>495613</v>
      </c>
      <c r="H33" s="2">
        <v>0</v>
      </c>
      <c r="I33" s="1" t="s">
        <v>172</v>
      </c>
    </row>
    <row r="34" spans="1:9" x14ac:dyDescent="0.2">
      <c r="A34" s="3" t="s">
        <v>95</v>
      </c>
      <c r="B34" s="2">
        <v>48093382</v>
      </c>
      <c r="C34" s="2">
        <v>1146241</v>
      </c>
      <c r="D34" s="2">
        <v>22018785</v>
      </c>
      <c r="E34" s="2">
        <v>16360369</v>
      </c>
      <c r="F34" s="2">
        <v>7072135</v>
      </c>
      <c r="G34" s="2">
        <v>3150194</v>
      </c>
      <c r="H34" s="2">
        <v>2412860</v>
      </c>
      <c r="I34" s="1" t="s">
        <v>173</v>
      </c>
    </row>
    <row r="35" spans="1:9" x14ac:dyDescent="0.2">
      <c r="A35" s="3" t="s">
        <v>96</v>
      </c>
      <c r="B35" s="2">
        <v>5263151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" t="s">
        <v>174</v>
      </c>
    </row>
    <row r="36" spans="1:9" x14ac:dyDescent="0.2">
      <c r="A36" s="3" t="s">
        <v>97</v>
      </c>
      <c r="B36" s="2">
        <v>53356533</v>
      </c>
      <c r="C36" s="2">
        <v>1146241</v>
      </c>
      <c r="D36" s="2">
        <v>22018785</v>
      </c>
      <c r="E36" s="2">
        <v>16360369</v>
      </c>
      <c r="F36" s="2">
        <v>7072135</v>
      </c>
      <c r="G36" s="2">
        <v>3150194</v>
      </c>
      <c r="H36" s="2">
        <v>2412860</v>
      </c>
      <c r="I36" s="1" t="s">
        <v>175</v>
      </c>
    </row>
    <row r="37" spans="1:9" x14ac:dyDescent="0.2">
      <c r="A37" s="3" t="s">
        <v>98</v>
      </c>
      <c r="B37" s="2">
        <v>149640174</v>
      </c>
      <c r="C37" s="2">
        <v>7706680</v>
      </c>
      <c r="D37" s="2">
        <v>65233933</v>
      </c>
      <c r="E37" s="2">
        <v>20302564</v>
      </c>
      <c r="F37" s="2">
        <v>20510042</v>
      </c>
      <c r="G37" s="2">
        <v>11052754</v>
      </c>
      <c r="H37" s="2">
        <v>3730285</v>
      </c>
      <c r="I37" s="1" t="s">
        <v>176</v>
      </c>
    </row>
    <row r="38" spans="1:9" x14ac:dyDescent="0.2">
      <c r="A38" s="3" t="s">
        <v>99</v>
      </c>
      <c r="B38" s="2">
        <v>80000000</v>
      </c>
      <c r="C38" s="2">
        <v>1750000</v>
      </c>
      <c r="D38" s="2">
        <v>25000000</v>
      </c>
      <c r="E38" s="2">
        <v>9000000</v>
      </c>
      <c r="F38" s="2">
        <v>7460026</v>
      </c>
      <c r="G38" s="2">
        <v>7120000</v>
      </c>
      <c r="H38" s="2">
        <v>1400000</v>
      </c>
      <c r="I38" s="1" t="s">
        <v>177</v>
      </c>
    </row>
    <row r="39" spans="1:9" x14ac:dyDescent="0.2">
      <c r="A39" s="3" t="s">
        <v>100</v>
      </c>
      <c r="B39" s="2">
        <v>-44139554</v>
      </c>
      <c r="C39" s="2">
        <v>-1774233</v>
      </c>
      <c r="D39" s="2">
        <v>4094194</v>
      </c>
      <c r="E39" s="2">
        <v>4022726</v>
      </c>
      <c r="F39" s="2">
        <v>1870991</v>
      </c>
      <c r="G39" s="2">
        <v>994261</v>
      </c>
      <c r="H39" s="2">
        <v>-6912110</v>
      </c>
      <c r="I39" s="1" t="s">
        <v>178</v>
      </c>
    </row>
    <row r="40" spans="1:9" x14ac:dyDescent="0.2">
      <c r="A40" s="3" t="s">
        <v>101</v>
      </c>
      <c r="B40" s="1">
        <v>0</v>
      </c>
      <c r="C40" s="1">
        <v>0</v>
      </c>
      <c r="D40" s="2">
        <v>1600000</v>
      </c>
      <c r="E40" s="1">
        <v>0</v>
      </c>
      <c r="F40" s="1">
        <v>0</v>
      </c>
      <c r="G40" s="1">
        <v>0</v>
      </c>
      <c r="H40" s="1">
        <v>320000</v>
      </c>
      <c r="I40" s="1" t="s">
        <v>179</v>
      </c>
    </row>
    <row r="41" spans="1:9" x14ac:dyDescent="0.2">
      <c r="A41" s="3" t="s">
        <v>102</v>
      </c>
      <c r="B41" s="2">
        <v>7402418</v>
      </c>
      <c r="C41" s="2">
        <v>0</v>
      </c>
      <c r="D41" s="2">
        <v>4384891</v>
      </c>
      <c r="E41" s="2">
        <v>2250000</v>
      </c>
      <c r="F41" s="2">
        <v>579015</v>
      </c>
      <c r="G41" s="2">
        <v>371413</v>
      </c>
      <c r="H41" s="2">
        <v>97159</v>
      </c>
      <c r="I41" s="1" t="s">
        <v>180</v>
      </c>
    </row>
    <row r="42" spans="1:9" x14ac:dyDescent="0.2">
      <c r="A42" s="3" t="s">
        <v>103</v>
      </c>
      <c r="B42" s="1">
        <v>0</v>
      </c>
      <c r="C42" s="1">
        <v>0</v>
      </c>
      <c r="D42" s="2">
        <v>3952095</v>
      </c>
      <c r="E42" s="2">
        <v>1061503</v>
      </c>
      <c r="F42" s="1">
        <v>0</v>
      </c>
      <c r="G42" s="2">
        <v>75201</v>
      </c>
      <c r="H42" s="1">
        <v>0</v>
      </c>
      <c r="I42" s="1" t="s">
        <v>181</v>
      </c>
    </row>
    <row r="43" spans="1:9" x14ac:dyDescent="0.2">
      <c r="A43" s="3" t="s">
        <v>104</v>
      </c>
      <c r="B43" s="1">
        <v>0</v>
      </c>
      <c r="C43" s="1">
        <v>4514920</v>
      </c>
      <c r="D43" s="1">
        <v>0</v>
      </c>
      <c r="E43" s="2">
        <v>488432</v>
      </c>
      <c r="F43" s="1">
        <v>0</v>
      </c>
      <c r="G43" s="2">
        <v>-194223</v>
      </c>
      <c r="H43" s="1">
        <v>0</v>
      </c>
      <c r="I43" s="1" t="s">
        <v>182</v>
      </c>
    </row>
    <row r="44" spans="1:9" x14ac:dyDescent="0.2">
      <c r="A44" s="3" t="s">
        <v>105</v>
      </c>
      <c r="B44" s="1">
        <v>0</v>
      </c>
      <c r="C44" s="1">
        <v>0</v>
      </c>
      <c r="D44" s="2">
        <v>-105719</v>
      </c>
      <c r="E44" s="1">
        <v>0</v>
      </c>
      <c r="F44" s="2">
        <v>116235</v>
      </c>
      <c r="G44" s="1">
        <v>0</v>
      </c>
      <c r="H44" s="1">
        <v>0</v>
      </c>
      <c r="I44" s="1" t="s">
        <v>183</v>
      </c>
    </row>
    <row r="45" spans="1:9" x14ac:dyDescent="0.2">
      <c r="A45" s="3" t="s">
        <v>106</v>
      </c>
      <c r="B45" s="2">
        <v>43262864</v>
      </c>
      <c r="C45" s="2">
        <v>4490687</v>
      </c>
      <c r="D45" s="2">
        <v>38925461</v>
      </c>
      <c r="E45" s="1">
        <v>16822661</v>
      </c>
      <c r="F45" s="2">
        <v>10026267</v>
      </c>
      <c r="G45" s="2">
        <v>8366652</v>
      </c>
      <c r="H45" s="2">
        <v>-5094951</v>
      </c>
      <c r="I45" s="1" t="s">
        <v>184</v>
      </c>
    </row>
    <row r="46" spans="1:9" x14ac:dyDescent="0.2">
      <c r="A46" s="3" t="s">
        <v>71</v>
      </c>
      <c r="B46" s="2">
        <v>0</v>
      </c>
      <c r="C46" s="2">
        <v>0</v>
      </c>
      <c r="D46" s="2">
        <v>0</v>
      </c>
      <c r="E46" s="1">
        <v>0</v>
      </c>
      <c r="F46" s="2">
        <v>0</v>
      </c>
      <c r="G46" s="2">
        <v>0</v>
      </c>
      <c r="H46" s="2">
        <v>0</v>
      </c>
      <c r="I46" s="1" t="s">
        <v>72</v>
      </c>
    </row>
    <row r="47" spans="1:9" x14ac:dyDescent="0.2">
      <c r="A47" s="3" t="s">
        <v>107</v>
      </c>
      <c r="B47" s="2">
        <v>43262864</v>
      </c>
      <c r="C47" s="2">
        <v>4490687</v>
      </c>
      <c r="D47" s="2">
        <v>38925461</v>
      </c>
      <c r="E47" s="2">
        <v>16822661</v>
      </c>
      <c r="F47" s="2">
        <v>10026267</v>
      </c>
      <c r="G47" s="2">
        <v>8366652</v>
      </c>
      <c r="H47" s="2">
        <v>-5094951</v>
      </c>
      <c r="I47" s="1" t="s">
        <v>185</v>
      </c>
    </row>
    <row r="48" spans="1:9" x14ac:dyDescent="0.2">
      <c r="A48" s="3" t="s">
        <v>108</v>
      </c>
      <c r="B48" s="2">
        <v>4816249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 t="s">
        <v>186</v>
      </c>
    </row>
    <row r="49" spans="1:9" x14ac:dyDescent="0.2">
      <c r="A49" s="3" t="s">
        <v>109</v>
      </c>
      <c r="B49" s="2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 t="s">
        <v>187</v>
      </c>
    </row>
    <row r="50" spans="1:9" x14ac:dyDescent="0.2">
      <c r="A50" s="3" t="s">
        <v>110</v>
      </c>
      <c r="B50" s="1">
        <v>11288834</v>
      </c>
      <c r="C50" s="2">
        <v>0</v>
      </c>
      <c r="D50" s="1">
        <v>0</v>
      </c>
      <c r="E50" s="1">
        <v>0</v>
      </c>
      <c r="F50" s="1">
        <v>0</v>
      </c>
      <c r="G50" s="2">
        <v>0</v>
      </c>
      <c r="H50" s="2">
        <v>0</v>
      </c>
      <c r="I50" s="1" t="s">
        <v>188</v>
      </c>
    </row>
    <row r="51" spans="1:9" x14ac:dyDescent="0.2">
      <c r="A51" s="3" t="s">
        <v>111</v>
      </c>
      <c r="B51" s="2">
        <v>0</v>
      </c>
      <c r="C51" s="1">
        <v>100500</v>
      </c>
      <c r="D51" s="2">
        <v>768361</v>
      </c>
      <c r="E51" s="1">
        <v>0</v>
      </c>
      <c r="F51" s="2">
        <v>520815</v>
      </c>
      <c r="G51" s="1">
        <v>0</v>
      </c>
      <c r="H51" s="1">
        <v>1005033</v>
      </c>
      <c r="I51" s="1" t="s">
        <v>189</v>
      </c>
    </row>
    <row r="52" spans="1:9" x14ac:dyDescent="0.2">
      <c r="A52" s="3" t="s">
        <v>112</v>
      </c>
      <c r="B52" s="2">
        <v>1582000</v>
      </c>
      <c r="C52" s="2">
        <v>0</v>
      </c>
      <c r="D52" s="2">
        <v>0</v>
      </c>
      <c r="E52" s="1">
        <v>0</v>
      </c>
      <c r="F52" s="2">
        <v>0</v>
      </c>
      <c r="G52" s="1">
        <v>0</v>
      </c>
      <c r="H52" s="1">
        <v>464457</v>
      </c>
      <c r="I52" s="1" t="s">
        <v>190</v>
      </c>
    </row>
    <row r="53" spans="1:9" x14ac:dyDescent="0.2">
      <c r="A53" s="3" t="s">
        <v>113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2">
        <v>66256</v>
      </c>
      <c r="H53" s="2">
        <v>0</v>
      </c>
      <c r="I53" s="1" t="s">
        <v>191</v>
      </c>
    </row>
    <row r="54" spans="1:9" x14ac:dyDescent="0.2">
      <c r="A54" s="3" t="s">
        <v>114</v>
      </c>
      <c r="B54" s="2">
        <v>17687083</v>
      </c>
      <c r="C54" s="2">
        <v>100500</v>
      </c>
      <c r="D54" s="2">
        <v>768361</v>
      </c>
      <c r="E54" s="1">
        <v>0</v>
      </c>
      <c r="F54" s="2">
        <v>520815</v>
      </c>
      <c r="G54" s="2">
        <v>66256</v>
      </c>
      <c r="H54" s="1">
        <v>1469490</v>
      </c>
      <c r="I54" s="1" t="s">
        <v>192</v>
      </c>
    </row>
    <row r="55" spans="1:9" x14ac:dyDescent="0.2">
      <c r="A55" s="3" t="s">
        <v>115</v>
      </c>
      <c r="B55" s="2">
        <v>33159440</v>
      </c>
      <c r="C55" s="2">
        <v>27563</v>
      </c>
      <c r="D55" s="2">
        <v>14724882</v>
      </c>
      <c r="E55" s="2">
        <v>346873</v>
      </c>
      <c r="F55" s="2">
        <v>3906343</v>
      </c>
      <c r="G55" s="2">
        <v>1293528</v>
      </c>
      <c r="H55" s="1">
        <v>5539347</v>
      </c>
      <c r="I55" s="1" t="s">
        <v>193</v>
      </c>
    </row>
    <row r="56" spans="1:9" x14ac:dyDescent="0.2">
      <c r="A56" s="3" t="s">
        <v>116</v>
      </c>
      <c r="B56" s="2">
        <v>23219952</v>
      </c>
      <c r="C56" s="2">
        <v>0</v>
      </c>
      <c r="D56" s="2">
        <v>6205867</v>
      </c>
      <c r="E56" s="1">
        <v>0</v>
      </c>
      <c r="F56" s="2">
        <v>1441510</v>
      </c>
      <c r="G56" s="2">
        <v>254128</v>
      </c>
      <c r="H56" s="1">
        <v>542018</v>
      </c>
      <c r="I56" s="1" t="s">
        <v>194</v>
      </c>
    </row>
    <row r="57" spans="1:9" x14ac:dyDescent="0.2">
      <c r="A57" s="3" t="s">
        <v>117</v>
      </c>
      <c r="B57" s="1">
        <v>0</v>
      </c>
      <c r="C57" s="1">
        <v>0</v>
      </c>
      <c r="D57" s="2">
        <v>0</v>
      </c>
      <c r="E57" s="2">
        <v>240123</v>
      </c>
      <c r="F57" s="1">
        <v>0</v>
      </c>
      <c r="G57" s="1">
        <v>0</v>
      </c>
      <c r="H57" s="1">
        <v>137988</v>
      </c>
      <c r="I57" s="1" t="s">
        <v>195</v>
      </c>
    </row>
    <row r="58" spans="1:9" x14ac:dyDescent="0.2">
      <c r="A58" s="3" t="s">
        <v>118</v>
      </c>
      <c r="B58" s="2">
        <v>0</v>
      </c>
      <c r="C58" s="2">
        <v>92400</v>
      </c>
      <c r="D58" s="2">
        <v>1416945</v>
      </c>
      <c r="E58" s="1">
        <v>0</v>
      </c>
      <c r="F58" s="2">
        <v>758364</v>
      </c>
      <c r="G58" s="1">
        <v>0</v>
      </c>
      <c r="H58" s="2">
        <v>518260</v>
      </c>
      <c r="I58" s="1" t="s">
        <v>196</v>
      </c>
    </row>
    <row r="59" spans="1:9" x14ac:dyDescent="0.2">
      <c r="A59" s="3" t="s">
        <v>119</v>
      </c>
      <c r="B59" s="2">
        <v>26895248</v>
      </c>
      <c r="C59" s="2">
        <v>2839522</v>
      </c>
      <c r="D59" s="2">
        <v>2380862</v>
      </c>
      <c r="E59" s="2">
        <v>2158921</v>
      </c>
      <c r="F59" s="2">
        <v>3246202</v>
      </c>
      <c r="G59" s="2">
        <v>227831</v>
      </c>
      <c r="H59" s="1">
        <v>476433</v>
      </c>
      <c r="I59" s="1" t="s">
        <v>197</v>
      </c>
    </row>
    <row r="60" spans="1:9" x14ac:dyDescent="0.2">
      <c r="A60" s="3" t="s">
        <v>120</v>
      </c>
      <c r="B60" s="1">
        <v>0</v>
      </c>
      <c r="C60" s="1">
        <v>0</v>
      </c>
      <c r="D60" s="2">
        <v>811555</v>
      </c>
      <c r="E60" s="1">
        <v>0</v>
      </c>
      <c r="F60" s="1">
        <v>0</v>
      </c>
      <c r="G60" s="2">
        <v>107410</v>
      </c>
      <c r="H60" s="1">
        <v>0</v>
      </c>
      <c r="I60" s="1" t="s">
        <v>198</v>
      </c>
    </row>
    <row r="61" spans="1:9" x14ac:dyDescent="0.2">
      <c r="A61" s="3" t="s">
        <v>121</v>
      </c>
      <c r="B61" s="1">
        <v>2405101</v>
      </c>
      <c r="C61" s="2">
        <v>0</v>
      </c>
      <c r="D61" s="2">
        <v>0</v>
      </c>
      <c r="E61" s="1">
        <v>0</v>
      </c>
      <c r="F61" s="1">
        <v>0</v>
      </c>
      <c r="G61" s="2">
        <v>0</v>
      </c>
      <c r="H61" s="1">
        <v>141700</v>
      </c>
      <c r="I61" s="1" t="s">
        <v>199</v>
      </c>
    </row>
    <row r="62" spans="1:9" x14ac:dyDescent="0.2">
      <c r="A62" s="3" t="s">
        <v>122</v>
      </c>
      <c r="B62" s="1">
        <v>3010486</v>
      </c>
      <c r="C62" s="2">
        <v>156008</v>
      </c>
      <c r="D62" s="1">
        <v>0</v>
      </c>
      <c r="E62" s="2">
        <v>733986</v>
      </c>
      <c r="F62" s="2">
        <v>610541</v>
      </c>
      <c r="G62" s="1">
        <v>736949</v>
      </c>
      <c r="H62" s="2">
        <v>0</v>
      </c>
      <c r="I62" s="1" t="s">
        <v>200</v>
      </c>
    </row>
    <row r="63" spans="1:9" x14ac:dyDescent="0.2">
      <c r="A63" s="3" t="s">
        <v>123</v>
      </c>
      <c r="B63" s="2">
        <v>88690227</v>
      </c>
      <c r="C63" s="2">
        <v>3115493</v>
      </c>
      <c r="D63" s="2">
        <v>25540111</v>
      </c>
      <c r="E63" s="2">
        <v>3479903</v>
      </c>
      <c r="F63" s="2">
        <v>9962960</v>
      </c>
      <c r="G63" s="2">
        <v>2619846</v>
      </c>
      <c r="H63" s="2">
        <v>7355746</v>
      </c>
      <c r="I63" s="1" t="s">
        <v>201</v>
      </c>
    </row>
    <row r="64" spans="1:9" x14ac:dyDescent="0.2">
      <c r="A64" s="3" t="s">
        <v>124</v>
      </c>
      <c r="B64" s="2">
        <v>106377310</v>
      </c>
      <c r="C64" s="2">
        <v>3215993</v>
      </c>
      <c r="D64" s="2">
        <v>26308472</v>
      </c>
      <c r="E64" s="2">
        <v>3479903</v>
      </c>
      <c r="F64" s="2">
        <v>10483775</v>
      </c>
      <c r="G64" s="2">
        <v>2686102</v>
      </c>
      <c r="H64" s="2">
        <v>8825236</v>
      </c>
      <c r="I64" s="1" t="s">
        <v>202</v>
      </c>
    </row>
    <row r="65" spans="1:9" x14ac:dyDescent="0.2">
      <c r="A65" s="3" t="s">
        <v>125</v>
      </c>
      <c r="B65" s="2">
        <v>149640174</v>
      </c>
      <c r="C65" s="2">
        <v>7706680</v>
      </c>
      <c r="D65" s="2">
        <v>65233933</v>
      </c>
      <c r="E65" s="2">
        <v>20302564</v>
      </c>
      <c r="F65" s="2">
        <v>20510042</v>
      </c>
      <c r="G65" s="2">
        <v>11052754</v>
      </c>
      <c r="H65" s="2">
        <v>3730285</v>
      </c>
      <c r="I65" s="1" t="s">
        <v>203</v>
      </c>
    </row>
    <row r="66" spans="1:9" x14ac:dyDescent="0.2">
      <c r="A66" t="s">
        <v>126</v>
      </c>
      <c r="I66" t="s">
        <v>126</v>
      </c>
    </row>
    <row r="67" spans="1:9" x14ac:dyDescent="0.2">
      <c r="A67" s="8" t="s">
        <v>14</v>
      </c>
      <c r="B67" s="26"/>
      <c r="C67" s="26"/>
      <c r="D67" s="26"/>
      <c r="E67" s="26"/>
      <c r="F67" s="26"/>
      <c r="G67" s="26"/>
      <c r="H67" s="26"/>
      <c r="I67" s="8" t="s">
        <v>15</v>
      </c>
    </row>
    <row r="68" spans="1:9" x14ac:dyDescent="0.2">
      <c r="A68" s="3" t="s">
        <v>127</v>
      </c>
      <c r="B68" s="2">
        <v>64817893</v>
      </c>
      <c r="C68" s="2">
        <v>325719</v>
      </c>
      <c r="D68" s="2">
        <v>53704290</v>
      </c>
      <c r="E68" s="2">
        <v>15517278</v>
      </c>
      <c r="F68" s="2">
        <v>12668431</v>
      </c>
      <c r="G68" s="2">
        <v>8853389</v>
      </c>
      <c r="H68" s="2">
        <v>1994128</v>
      </c>
      <c r="I68" s="1" t="s">
        <v>204</v>
      </c>
    </row>
    <row r="69" spans="1:9" x14ac:dyDescent="0.2">
      <c r="A69" s="3" t="s">
        <v>128</v>
      </c>
      <c r="B69" s="2">
        <v>57731837</v>
      </c>
      <c r="C69" s="2">
        <v>699590</v>
      </c>
      <c r="D69" s="2">
        <v>46856696</v>
      </c>
      <c r="E69" s="2">
        <v>11591232</v>
      </c>
      <c r="F69" s="2">
        <v>10870830</v>
      </c>
      <c r="G69" s="2">
        <v>5856887</v>
      </c>
      <c r="H69" s="2">
        <v>1096145</v>
      </c>
      <c r="I69" s="1" t="s">
        <v>205</v>
      </c>
    </row>
    <row r="70" spans="1:9" x14ac:dyDescent="0.2">
      <c r="A70" s="3" t="s">
        <v>129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2">
        <v>-1531145</v>
      </c>
      <c r="H70" s="1">
        <v>0</v>
      </c>
      <c r="I70" s="1" t="s">
        <v>206</v>
      </c>
    </row>
    <row r="71" spans="1:9" x14ac:dyDescent="0.2">
      <c r="A71" s="3" t="s">
        <v>130</v>
      </c>
      <c r="B71" s="2">
        <v>7086056</v>
      </c>
      <c r="C71" s="2">
        <v>-373871</v>
      </c>
      <c r="D71" s="2">
        <v>6847594</v>
      </c>
      <c r="E71" s="2">
        <v>3926046</v>
      </c>
      <c r="F71" s="2">
        <v>1797601</v>
      </c>
      <c r="G71" s="2">
        <v>1465357</v>
      </c>
      <c r="H71" s="2">
        <v>897983</v>
      </c>
      <c r="I71" s="1" t="s">
        <v>207</v>
      </c>
    </row>
    <row r="72" spans="1:9" x14ac:dyDescent="0.2">
      <c r="A72" s="3" t="s">
        <v>131</v>
      </c>
      <c r="B72" s="2">
        <v>-3828893</v>
      </c>
      <c r="C72" s="2">
        <v>170795</v>
      </c>
      <c r="D72" s="2">
        <v>795985</v>
      </c>
      <c r="E72" s="2">
        <v>263496</v>
      </c>
      <c r="F72" s="2">
        <v>175213</v>
      </c>
      <c r="G72" s="2">
        <v>84733</v>
      </c>
      <c r="H72" s="2">
        <v>1895070</v>
      </c>
      <c r="I72" s="1" t="s">
        <v>208</v>
      </c>
    </row>
    <row r="73" spans="1:9" x14ac:dyDescent="0.2">
      <c r="A73" s="3" t="s">
        <v>132</v>
      </c>
      <c r="B73" s="2">
        <v>3268977</v>
      </c>
      <c r="C73" s="2">
        <v>365589</v>
      </c>
      <c r="D73" s="2">
        <v>3343120</v>
      </c>
      <c r="E73" s="2">
        <v>514487</v>
      </c>
      <c r="F73" s="2">
        <v>512738</v>
      </c>
      <c r="G73" s="2">
        <v>754716</v>
      </c>
      <c r="H73" s="2">
        <v>1466474</v>
      </c>
      <c r="I73" s="1" t="s">
        <v>209</v>
      </c>
    </row>
    <row r="74" spans="1:9" x14ac:dyDescent="0.2">
      <c r="A74" s="3" t="s">
        <v>133</v>
      </c>
      <c r="B74" s="1">
        <v>184606</v>
      </c>
      <c r="C74" s="2">
        <v>2876</v>
      </c>
      <c r="D74" s="1">
        <v>0</v>
      </c>
      <c r="E74" s="2">
        <v>312213</v>
      </c>
      <c r="F74" s="2">
        <v>78639</v>
      </c>
      <c r="G74" s="2">
        <v>208213</v>
      </c>
      <c r="H74" s="2">
        <v>0</v>
      </c>
      <c r="I74" s="1" t="s">
        <v>210</v>
      </c>
    </row>
    <row r="75" spans="1:9" x14ac:dyDescent="0.2">
      <c r="A75" s="3" t="s">
        <v>134</v>
      </c>
      <c r="B75" s="2">
        <v>-1200000</v>
      </c>
      <c r="C75" s="2">
        <v>7652</v>
      </c>
      <c r="D75" s="1">
        <v>0</v>
      </c>
      <c r="E75" s="2">
        <v>690370</v>
      </c>
      <c r="F75" s="2">
        <v>124000</v>
      </c>
      <c r="G75" s="2">
        <v>0</v>
      </c>
      <c r="H75" s="1">
        <v>664617</v>
      </c>
      <c r="I75" s="1" t="s">
        <v>211</v>
      </c>
    </row>
    <row r="76" spans="1:9" x14ac:dyDescent="0.2">
      <c r="A76" s="3" t="s">
        <v>135</v>
      </c>
      <c r="B76" s="2">
        <v>1003580</v>
      </c>
      <c r="C76" s="2">
        <v>-579193</v>
      </c>
      <c r="D76" s="2">
        <v>4300459</v>
      </c>
      <c r="E76" s="2">
        <v>2672472</v>
      </c>
      <c r="F76" s="2">
        <v>1257437</v>
      </c>
      <c r="G76" s="2">
        <v>587161</v>
      </c>
      <c r="H76" s="2">
        <v>661962</v>
      </c>
      <c r="I76" s="1" t="s">
        <v>212</v>
      </c>
    </row>
    <row r="77" spans="1:9" x14ac:dyDescent="0.2">
      <c r="A77" s="3" t="s">
        <v>136</v>
      </c>
      <c r="B77" s="2">
        <v>4399732</v>
      </c>
      <c r="C77" s="2">
        <v>0</v>
      </c>
      <c r="D77" s="2">
        <v>367930</v>
      </c>
      <c r="E77" s="2">
        <v>115952</v>
      </c>
      <c r="F77" s="2">
        <v>299430</v>
      </c>
      <c r="G77" s="2">
        <v>17150</v>
      </c>
      <c r="H77" s="2">
        <v>251704</v>
      </c>
      <c r="I77" s="1" t="s">
        <v>213</v>
      </c>
    </row>
    <row r="78" spans="1:9" x14ac:dyDescent="0.2">
      <c r="A78" s="3" t="s">
        <v>137</v>
      </c>
      <c r="B78" s="2">
        <v>-4399732</v>
      </c>
      <c r="C78" s="2">
        <v>0</v>
      </c>
      <c r="D78" s="2">
        <v>-367930</v>
      </c>
      <c r="E78" s="2">
        <v>-115952</v>
      </c>
      <c r="F78" s="2">
        <v>-299430</v>
      </c>
      <c r="G78" s="2">
        <v>-17150</v>
      </c>
      <c r="H78" s="2">
        <v>-251704</v>
      </c>
      <c r="I78" s="1" t="s">
        <v>214</v>
      </c>
    </row>
    <row r="79" spans="1:9" x14ac:dyDescent="0.2">
      <c r="A79" s="3" t="s">
        <v>138</v>
      </c>
      <c r="B79" s="1">
        <v>0</v>
      </c>
      <c r="C79" s="2">
        <v>0</v>
      </c>
      <c r="D79" s="1">
        <v>-176145</v>
      </c>
      <c r="E79" s="1">
        <v>0</v>
      </c>
      <c r="F79" s="1">
        <v>0</v>
      </c>
      <c r="G79" s="1">
        <v>0</v>
      </c>
      <c r="H79" s="2">
        <v>0</v>
      </c>
      <c r="I79" s="1" t="s">
        <v>215</v>
      </c>
    </row>
    <row r="80" spans="1:9" x14ac:dyDescent="0.2">
      <c r="A80" s="3" t="s">
        <v>139</v>
      </c>
      <c r="B80" s="1">
        <v>0</v>
      </c>
      <c r="C80" s="1">
        <v>0</v>
      </c>
      <c r="D80" s="1">
        <v>0</v>
      </c>
      <c r="E80" s="2">
        <v>57560</v>
      </c>
      <c r="F80" s="1">
        <v>0</v>
      </c>
      <c r="G80" s="1">
        <v>0</v>
      </c>
      <c r="H80" s="1">
        <v>0</v>
      </c>
      <c r="I80" s="1" t="s">
        <v>216</v>
      </c>
    </row>
    <row r="81" spans="1:9" x14ac:dyDescent="0.2">
      <c r="A81" s="3" t="s">
        <v>73</v>
      </c>
      <c r="B81" s="1">
        <v>0</v>
      </c>
      <c r="C81" s="1">
        <v>0</v>
      </c>
      <c r="D81" s="1">
        <v>0</v>
      </c>
      <c r="E81" s="2">
        <v>0</v>
      </c>
      <c r="F81" s="1">
        <v>0</v>
      </c>
      <c r="G81" s="1">
        <v>0</v>
      </c>
      <c r="H81" s="1">
        <v>0</v>
      </c>
      <c r="I81" s="1" t="s">
        <v>74</v>
      </c>
    </row>
    <row r="82" spans="1:9" x14ac:dyDescent="0.2">
      <c r="A82" s="3" t="s">
        <v>140</v>
      </c>
      <c r="B82" s="1">
        <v>0</v>
      </c>
      <c r="C82" s="1">
        <v>0</v>
      </c>
      <c r="D82" s="2">
        <v>889173</v>
      </c>
      <c r="E82" s="1">
        <v>0</v>
      </c>
      <c r="F82" s="2">
        <v>-30967</v>
      </c>
      <c r="G82" s="2">
        <v>88752</v>
      </c>
      <c r="H82" s="1">
        <v>0</v>
      </c>
      <c r="I82" s="1" t="s">
        <v>217</v>
      </c>
    </row>
    <row r="83" spans="1:9" x14ac:dyDescent="0.2">
      <c r="A83" s="3" t="s">
        <v>141</v>
      </c>
      <c r="B83" s="1">
        <v>0</v>
      </c>
      <c r="C83" s="1">
        <v>0</v>
      </c>
      <c r="D83" s="2">
        <v>0</v>
      </c>
      <c r="E83" s="1">
        <v>0</v>
      </c>
      <c r="F83" s="1">
        <v>0</v>
      </c>
      <c r="G83" s="1">
        <v>0</v>
      </c>
      <c r="H83" s="1">
        <v>0</v>
      </c>
      <c r="I83" s="1" t="s">
        <v>218</v>
      </c>
    </row>
    <row r="84" spans="1:9" x14ac:dyDescent="0.2">
      <c r="A84" s="3" t="s">
        <v>142</v>
      </c>
      <c r="B84" s="2">
        <v>-3396152</v>
      </c>
      <c r="C84" s="2">
        <v>-579193</v>
      </c>
      <c r="D84" s="2">
        <v>4645557</v>
      </c>
      <c r="E84" s="2">
        <v>2614080</v>
      </c>
      <c r="F84" s="2">
        <v>927040</v>
      </c>
      <c r="G84" s="2">
        <v>658763</v>
      </c>
      <c r="H84" s="2">
        <v>410258</v>
      </c>
      <c r="I84" s="1" t="s">
        <v>219</v>
      </c>
    </row>
    <row r="85" spans="1:9" x14ac:dyDescent="0.2">
      <c r="A85" s="3" t="s">
        <v>143</v>
      </c>
      <c r="B85" s="1">
        <v>10322</v>
      </c>
      <c r="C85" s="1">
        <v>0</v>
      </c>
      <c r="D85" s="2">
        <v>1074240</v>
      </c>
      <c r="E85" s="2">
        <v>224449</v>
      </c>
      <c r="F85" s="2">
        <v>234340</v>
      </c>
      <c r="G85" s="2">
        <v>74853</v>
      </c>
      <c r="H85" s="1">
        <v>-80129</v>
      </c>
      <c r="I85" s="1" t="s">
        <v>220</v>
      </c>
    </row>
    <row r="86" spans="1:9" x14ac:dyDescent="0.2">
      <c r="A86" s="3" t="s">
        <v>144</v>
      </c>
      <c r="B86" s="2">
        <v>-3406474</v>
      </c>
      <c r="C86" s="2">
        <v>-579193</v>
      </c>
      <c r="D86" s="2">
        <v>3571317</v>
      </c>
      <c r="E86" s="2">
        <v>2389631</v>
      </c>
      <c r="F86" s="2">
        <v>692700</v>
      </c>
      <c r="G86" s="2">
        <v>583910</v>
      </c>
      <c r="H86" s="2">
        <v>490387</v>
      </c>
      <c r="I86" s="1" t="s">
        <v>221</v>
      </c>
    </row>
    <row r="87" spans="1:9" x14ac:dyDescent="0.2">
      <c r="A87" s="3" t="s">
        <v>145</v>
      </c>
      <c r="B87" s="2">
        <v>-3406474</v>
      </c>
      <c r="C87" s="2">
        <v>-579193</v>
      </c>
      <c r="D87" s="2">
        <v>3571317</v>
      </c>
      <c r="E87" s="2">
        <v>2389631</v>
      </c>
      <c r="F87" s="2">
        <v>692700</v>
      </c>
      <c r="G87" s="2">
        <v>583910</v>
      </c>
      <c r="H87" s="2">
        <v>490387</v>
      </c>
      <c r="I87" s="1" t="s">
        <v>222</v>
      </c>
    </row>
    <row r="88" spans="1:9" x14ac:dyDescent="0.2">
      <c r="A88" s="3" t="s">
        <v>146</v>
      </c>
      <c r="B88" s="2">
        <v>-3406474</v>
      </c>
      <c r="C88" s="2">
        <v>-579193</v>
      </c>
      <c r="D88" s="2">
        <v>3571317</v>
      </c>
      <c r="E88" s="2">
        <v>2389631</v>
      </c>
      <c r="F88" s="2">
        <v>692700</v>
      </c>
      <c r="G88" s="2">
        <v>583910</v>
      </c>
      <c r="H88" s="2">
        <v>490387</v>
      </c>
      <c r="I88" s="1" t="s">
        <v>223</v>
      </c>
    </row>
    <row r="89" spans="1:9" x14ac:dyDescent="0.2">
      <c r="A89" s="3" t="s">
        <v>147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 t="s">
        <v>224</v>
      </c>
    </row>
    <row r="90" spans="1:9" x14ac:dyDescent="0.2">
      <c r="A90" t="s">
        <v>126</v>
      </c>
      <c r="I90" t="s">
        <v>126</v>
      </c>
    </row>
    <row r="91" spans="1:9" x14ac:dyDescent="0.2">
      <c r="A91" s="8" t="s">
        <v>16</v>
      </c>
      <c r="B91" s="26"/>
      <c r="C91" s="26"/>
      <c r="D91" s="26"/>
      <c r="E91" s="26"/>
      <c r="F91" s="26"/>
      <c r="G91" s="26"/>
      <c r="H91" s="26"/>
      <c r="I91" s="8" t="s">
        <v>17</v>
      </c>
    </row>
    <row r="92" spans="1:9" x14ac:dyDescent="0.2">
      <c r="A92" s="3" t="s">
        <v>239</v>
      </c>
      <c r="B92" s="2">
        <v>19591011</v>
      </c>
      <c r="C92" s="2">
        <v>-115619</v>
      </c>
      <c r="D92" s="2">
        <v>-1626770</v>
      </c>
      <c r="E92" s="2">
        <v>2861561</v>
      </c>
      <c r="F92" s="2">
        <v>812188</v>
      </c>
      <c r="G92" s="2">
        <v>-263966</v>
      </c>
      <c r="H92" s="2">
        <v>287385</v>
      </c>
      <c r="I92" s="1" t="s">
        <v>236</v>
      </c>
    </row>
    <row r="93" spans="1:9" x14ac:dyDescent="0.2">
      <c r="A93" s="3" t="s">
        <v>148</v>
      </c>
      <c r="B93" s="2">
        <v>-11231255</v>
      </c>
      <c r="C93" s="2">
        <v>275521</v>
      </c>
      <c r="D93" s="2">
        <v>-652365</v>
      </c>
      <c r="E93" s="2">
        <v>-2066270</v>
      </c>
      <c r="F93" s="2">
        <v>-2240274</v>
      </c>
      <c r="G93" s="2">
        <v>-204720</v>
      </c>
      <c r="H93" s="2">
        <v>35027</v>
      </c>
      <c r="I93" s="1" t="s">
        <v>237</v>
      </c>
    </row>
    <row r="94" spans="1:9" x14ac:dyDescent="0.2">
      <c r="A94" s="3" t="s">
        <v>149</v>
      </c>
      <c r="B94" s="2">
        <v>-9714669</v>
      </c>
      <c r="C94" s="2">
        <v>8055</v>
      </c>
      <c r="D94" s="2">
        <v>1917727</v>
      </c>
      <c r="E94" s="2">
        <v>-1133800</v>
      </c>
      <c r="F94" s="2">
        <v>968387</v>
      </c>
      <c r="G94" s="2">
        <v>44887</v>
      </c>
      <c r="H94" s="2">
        <v>-322429</v>
      </c>
      <c r="I94" s="1" t="s">
        <v>238</v>
      </c>
    </row>
    <row r="95" spans="1:9" x14ac:dyDescent="0.2">
      <c r="A95" s="3" t="s">
        <v>150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2">
        <v>0</v>
      </c>
      <c r="I95" s="1" t="s">
        <v>225</v>
      </c>
    </row>
    <row r="96" spans="1:9" x14ac:dyDescent="0.2">
      <c r="A96" s="3" t="s">
        <v>151</v>
      </c>
      <c r="B96" s="2">
        <v>-18257045</v>
      </c>
      <c r="C96" s="2">
        <v>169959</v>
      </c>
      <c r="D96" s="2">
        <v>605419</v>
      </c>
      <c r="E96" s="2">
        <v>993512</v>
      </c>
      <c r="F96" s="2">
        <v>537244</v>
      </c>
      <c r="G96" s="2">
        <v>564244</v>
      </c>
      <c r="H96" s="2">
        <v>4655</v>
      </c>
      <c r="I96" s="1" t="s">
        <v>226</v>
      </c>
    </row>
    <row r="97" spans="1:9" x14ac:dyDescent="0.2">
      <c r="A97" s="3" t="s">
        <v>152</v>
      </c>
      <c r="B97" s="2">
        <v>-19611958</v>
      </c>
      <c r="C97" s="2">
        <v>337916</v>
      </c>
      <c r="D97" s="2">
        <v>244011</v>
      </c>
      <c r="E97" s="2">
        <v>655003</v>
      </c>
      <c r="F97" s="2">
        <v>77545</v>
      </c>
      <c r="G97" s="2">
        <v>140445</v>
      </c>
      <c r="H97" s="2">
        <v>4638</v>
      </c>
      <c r="I97" s="1" t="s">
        <v>227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6B94C-0C5C-4819-92F5-A98FA40E99F5}">
  <dimension ref="A3:X38"/>
  <sheetViews>
    <sheetView workbookViewId="0">
      <selection activeCell="B38" sqref="B38"/>
    </sheetView>
  </sheetViews>
  <sheetFormatPr defaultRowHeight="12.75" x14ac:dyDescent="0.2"/>
  <cols>
    <col min="1" max="1" width="47.28515625" customWidth="1"/>
    <col min="2" max="2" width="16.7109375" customWidth="1"/>
    <col min="3" max="3" width="16.85546875" customWidth="1"/>
    <col min="4" max="4" width="17.5703125" customWidth="1"/>
    <col min="5" max="5" width="16.85546875" customWidth="1"/>
    <col min="6" max="6" width="17.28515625" customWidth="1"/>
    <col min="7" max="8" width="21.42578125" customWidth="1"/>
    <col min="9" max="9" width="38.42578125" bestFit="1" customWidth="1"/>
  </cols>
  <sheetData>
    <row r="3" spans="1:24" ht="25.5" x14ac:dyDescent="0.2">
      <c r="A3" s="10"/>
      <c r="B3" s="4" t="s">
        <v>6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7</v>
      </c>
      <c r="H3" s="4" t="s">
        <v>228</v>
      </c>
      <c r="I3" s="10"/>
    </row>
    <row r="4" spans="1:24" ht="76.5" x14ac:dyDescent="0.2">
      <c r="A4" s="11" t="s">
        <v>232</v>
      </c>
      <c r="B4" s="4" t="s">
        <v>0</v>
      </c>
      <c r="C4" s="4" t="s">
        <v>5</v>
      </c>
      <c r="D4" s="4" t="s">
        <v>4</v>
      </c>
      <c r="E4" s="4" t="s">
        <v>2</v>
      </c>
      <c r="F4" s="4" t="s">
        <v>1</v>
      </c>
      <c r="G4" s="4" t="s">
        <v>3</v>
      </c>
      <c r="H4" s="4" t="s">
        <v>229</v>
      </c>
      <c r="I4" s="11" t="s">
        <v>233</v>
      </c>
    </row>
    <row r="5" spans="1:24" ht="15" x14ac:dyDescent="0.2">
      <c r="A5" s="12"/>
      <c r="B5" s="4">
        <v>131259</v>
      </c>
      <c r="C5" s="4">
        <v>141019</v>
      </c>
      <c r="D5" s="4">
        <v>141065</v>
      </c>
      <c r="E5" s="4">
        <v>141098</v>
      </c>
      <c r="F5" s="4">
        <v>141208</v>
      </c>
      <c r="G5" s="4">
        <v>141214</v>
      </c>
      <c r="H5" s="4">
        <v>141038</v>
      </c>
      <c r="I5" s="12"/>
    </row>
    <row r="6" spans="1:24" ht="14.25" x14ac:dyDescent="0.2">
      <c r="A6" s="13" t="s">
        <v>18</v>
      </c>
      <c r="B6" s="23">
        <v>1</v>
      </c>
      <c r="C6" s="23">
        <v>1</v>
      </c>
      <c r="D6" s="23">
        <v>1</v>
      </c>
      <c r="E6" s="23">
        <v>1</v>
      </c>
      <c r="F6" s="23">
        <v>1</v>
      </c>
      <c r="G6" s="23">
        <v>1</v>
      </c>
      <c r="H6" s="23">
        <v>1</v>
      </c>
      <c r="I6" s="14" t="s">
        <v>19</v>
      </c>
    </row>
    <row r="7" spans="1:24" ht="14.25" x14ac:dyDescent="0.2">
      <c r="A7" s="13" t="s">
        <v>235</v>
      </c>
      <c r="B7" s="23">
        <v>0.41</v>
      </c>
      <c r="C7" s="23">
        <v>0.51</v>
      </c>
      <c r="D7" s="23">
        <v>1.27</v>
      </c>
      <c r="E7" s="23">
        <v>2</v>
      </c>
      <c r="F7" s="23">
        <v>0.97</v>
      </c>
      <c r="G7" s="23">
        <v>0.79</v>
      </c>
      <c r="H7" s="23">
        <v>0.33</v>
      </c>
      <c r="I7" s="15" t="s">
        <v>234</v>
      </c>
      <c r="R7" s="25"/>
      <c r="S7" s="25"/>
      <c r="T7" s="25"/>
      <c r="U7" s="25"/>
      <c r="V7" s="25"/>
      <c r="W7" s="25"/>
      <c r="X7" s="25"/>
    </row>
    <row r="8" spans="1:24" ht="14.25" x14ac:dyDescent="0.2">
      <c r="A8" s="13" t="s">
        <v>21</v>
      </c>
      <c r="B8" s="16">
        <v>7801472.4699999997</v>
      </c>
      <c r="C8" s="16">
        <v>314806.73</v>
      </c>
      <c r="D8" s="16">
        <v>12773685.800000001</v>
      </c>
      <c r="E8" s="16">
        <v>858401.67</v>
      </c>
      <c r="F8" s="16">
        <v>1515042.84</v>
      </c>
      <c r="G8" s="16">
        <v>543509.77</v>
      </c>
      <c r="H8" s="16">
        <v>16669.189999999999</v>
      </c>
      <c r="I8" s="15" t="s">
        <v>22</v>
      </c>
      <c r="R8" s="25"/>
      <c r="S8" s="25"/>
      <c r="T8" s="25"/>
      <c r="U8" s="25"/>
      <c r="V8" s="25"/>
      <c r="W8" s="25"/>
      <c r="X8" s="25"/>
    </row>
    <row r="9" spans="1:24" ht="14.25" x14ac:dyDescent="0.2">
      <c r="A9" s="13" t="s">
        <v>23</v>
      </c>
      <c r="B9" s="16">
        <v>14975549</v>
      </c>
      <c r="C9" s="16">
        <v>748574</v>
      </c>
      <c r="D9" s="16">
        <v>12276607</v>
      </c>
      <c r="E9" s="16">
        <v>555828</v>
      </c>
      <c r="F9" s="16">
        <v>1716700</v>
      </c>
      <c r="G9" s="16">
        <v>727167</v>
      </c>
      <c r="H9" s="16">
        <v>40378</v>
      </c>
      <c r="I9" s="15" t="s">
        <v>24</v>
      </c>
      <c r="R9" s="25"/>
      <c r="S9" s="25"/>
      <c r="T9" s="25"/>
      <c r="U9" s="25"/>
      <c r="V9" s="25"/>
      <c r="W9" s="25"/>
      <c r="X9" s="25"/>
    </row>
    <row r="10" spans="1:24" ht="14.25" x14ac:dyDescent="0.2">
      <c r="A10" s="13" t="s">
        <v>25</v>
      </c>
      <c r="B10" s="16">
        <v>10944</v>
      </c>
      <c r="C10" s="16">
        <v>1714</v>
      </c>
      <c r="D10" s="16">
        <v>11719</v>
      </c>
      <c r="E10" s="16">
        <v>1313</v>
      </c>
      <c r="F10" s="16">
        <v>2907</v>
      </c>
      <c r="G10" s="16">
        <v>1064</v>
      </c>
      <c r="H10" s="16">
        <v>267</v>
      </c>
      <c r="I10" s="15" t="s">
        <v>26</v>
      </c>
      <c r="R10" s="25"/>
      <c r="S10" s="25"/>
      <c r="T10" s="25"/>
      <c r="U10" s="25"/>
      <c r="V10" s="25"/>
      <c r="W10" s="25"/>
      <c r="X10" s="25"/>
    </row>
    <row r="11" spans="1:24" ht="14.25" x14ac:dyDescent="0.2">
      <c r="A11" s="13" t="s">
        <v>27</v>
      </c>
      <c r="B11" s="16">
        <f>'Annual Financial Data'!B38</f>
        <v>80000000</v>
      </c>
      <c r="C11" s="16">
        <f>'Annual Financial Data'!C38</f>
        <v>1750000</v>
      </c>
      <c r="D11" s="16">
        <f>'Annual Financial Data'!D38</f>
        <v>25000000</v>
      </c>
      <c r="E11" s="16">
        <f>'Annual Financial Data'!E38</f>
        <v>9000000</v>
      </c>
      <c r="F11" s="16">
        <f>'Annual Financial Data'!F38</f>
        <v>7460026</v>
      </c>
      <c r="G11" s="16">
        <f>'Annual Financial Data'!G38</f>
        <v>7120000</v>
      </c>
      <c r="H11" s="16">
        <f>'Annual Financial Data'!H38</f>
        <v>1400000</v>
      </c>
      <c r="I11" s="15" t="s">
        <v>28</v>
      </c>
      <c r="R11" s="25"/>
      <c r="S11" s="25"/>
      <c r="T11" s="25"/>
      <c r="U11" s="25"/>
      <c r="V11" s="25"/>
      <c r="W11" s="25"/>
      <c r="X11" s="25"/>
    </row>
    <row r="12" spans="1:24" ht="14.25" x14ac:dyDescent="0.2">
      <c r="A12" s="13" t="s">
        <v>29</v>
      </c>
      <c r="B12" s="16">
        <f>+B11*B7</f>
        <v>32799999.999999996</v>
      </c>
      <c r="C12" s="16">
        <f t="shared" ref="C12:G12" si="0">+C11*C7</f>
        <v>892500</v>
      </c>
      <c r="D12" s="16">
        <f t="shared" si="0"/>
        <v>31750000</v>
      </c>
      <c r="E12" s="16">
        <f t="shared" si="0"/>
        <v>18000000</v>
      </c>
      <c r="F12" s="23">
        <f t="shared" si="0"/>
        <v>7236225.2199999997</v>
      </c>
      <c r="G12" s="16">
        <f t="shared" si="0"/>
        <v>5624800</v>
      </c>
      <c r="H12" s="16">
        <f>+H11*H7</f>
        <v>462000</v>
      </c>
      <c r="I12" s="15" t="s">
        <v>30</v>
      </c>
      <c r="R12" s="25"/>
      <c r="S12" s="25"/>
      <c r="T12" s="25"/>
      <c r="U12" s="25"/>
      <c r="V12" s="25"/>
      <c r="W12" s="25"/>
      <c r="X12" s="25"/>
    </row>
    <row r="13" spans="1:24" ht="14.25" x14ac:dyDescent="0.2">
      <c r="A13" s="13" t="s">
        <v>31</v>
      </c>
      <c r="B13" s="17">
        <v>46022</v>
      </c>
      <c r="C13" s="17">
        <v>46022</v>
      </c>
      <c r="D13" s="17">
        <v>46022</v>
      </c>
      <c r="E13" s="17">
        <v>46022</v>
      </c>
      <c r="F13" s="17">
        <v>46022</v>
      </c>
      <c r="G13" s="17">
        <v>46022</v>
      </c>
      <c r="H13" s="17">
        <v>46022</v>
      </c>
      <c r="I13" s="15" t="s">
        <v>32</v>
      </c>
    </row>
    <row r="14" spans="1:24" x14ac:dyDescent="0.2">
      <c r="A14" s="27"/>
      <c r="B14" s="29"/>
      <c r="C14" s="29"/>
      <c r="D14" s="29"/>
      <c r="E14" s="29"/>
      <c r="F14" s="29"/>
      <c r="G14" s="29"/>
      <c r="I14" s="28"/>
    </row>
    <row r="15" spans="1:24" x14ac:dyDescent="0.2">
      <c r="B15" s="29"/>
      <c r="C15" s="29"/>
      <c r="D15" s="29"/>
      <c r="E15" s="29"/>
      <c r="F15" s="29"/>
      <c r="G15" s="29"/>
    </row>
    <row r="16" spans="1:24" ht="15" x14ac:dyDescent="0.2">
      <c r="A16" s="18" t="s">
        <v>33</v>
      </c>
      <c r="B16" s="19"/>
      <c r="C16" s="19"/>
      <c r="D16" s="19"/>
      <c r="E16" s="19"/>
      <c r="F16" s="19"/>
      <c r="G16" s="19"/>
      <c r="H16" s="19"/>
      <c r="I16" s="20" t="s">
        <v>34</v>
      </c>
    </row>
    <row r="17" spans="1:9" ht="14.25" x14ac:dyDescent="0.2">
      <c r="A17" s="21" t="s">
        <v>35</v>
      </c>
      <c r="B17" s="22">
        <f>+B9*100/B11</f>
        <v>18.719436250000001</v>
      </c>
      <c r="C17" s="22">
        <f t="shared" ref="C17:G17" si="1">+C9*100/C11</f>
        <v>42.775657142857142</v>
      </c>
      <c r="D17" s="22">
        <f t="shared" si="1"/>
        <v>49.106428000000001</v>
      </c>
      <c r="E17" s="22">
        <f t="shared" si="1"/>
        <v>6.1758666666666668</v>
      </c>
      <c r="F17" s="22">
        <f t="shared" si="1"/>
        <v>23.011984140537848</v>
      </c>
      <c r="G17" s="22">
        <f t="shared" si="1"/>
        <v>10.213019662921349</v>
      </c>
      <c r="H17" s="22">
        <f t="shared" ref="H17" si="2">+H9*100/H11</f>
        <v>2.8841428571428573</v>
      </c>
      <c r="I17" s="14" t="s">
        <v>36</v>
      </c>
    </row>
    <row r="18" spans="1:9" ht="14.25" x14ac:dyDescent="0.2">
      <c r="A18" s="13" t="s">
        <v>37</v>
      </c>
      <c r="B18" s="23">
        <f>+'Annual Financial Data'!B88/'Financial Ratios'!B11</f>
        <v>-4.2580924999999999E-2</v>
      </c>
      <c r="C18" s="23">
        <f>+'Annual Financial Data'!C88/'Financial Ratios'!C11</f>
        <v>-0.33096742857142858</v>
      </c>
      <c r="D18" s="23">
        <f>+'Annual Financial Data'!D88/'Financial Ratios'!D11</f>
        <v>0.14285268000000001</v>
      </c>
      <c r="E18" s="23">
        <f>+'Annual Financial Data'!E88/'Financial Ratios'!E11</f>
        <v>0.26551455555555553</v>
      </c>
      <c r="F18" s="23">
        <f>+'Annual Financial Data'!F88/'Financial Ratios'!F11</f>
        <v>9.2854904259046814E-2</v>
      </c>
      <c r="G18" s="23">
        <f>+'Annual Financial Data'!G88/'Financial Ratios'!G11</f>
        <v>8.2009831460674157E-2</v>
      </c>
      <c r="H18" s="23">
        <f>+'Annual Financial Data'!H88/'Financial Ratios'!H11</f>
        <v>0.35027642857142854</v>
      </c>
      <c r="I18" s="15" t="s">
        <v>38</v>
      </c>
    </row>
    <row r="19" spans="1:9" ht="14.25" x14ac:dyDescent="0.2">
      <c r="A19" s="13" t="s">
        <v>39</v>
      </c>
      <c r="B19" s="23">
        <f>+'Annual Financial Data'!B45/'Financial Ratios'!B11</f>
        <v>0.54078579999999998</v>
      </c>
      <c r="C19" s="23">
        <f>+'Annual Financial Data'!C45/'Financial Ratios'!C11</f>
        <v>2.5661068571428571</v>
      </c>
      <c r="D19" s="23">
        <f>+'Annual Financial Data'!D45/'Financial Ratios'!D11</f>
        <v>1.55701844</v>
      </c>
      <c r="E19" s="23">
        <f>+'Annual Financial Data'!E45/'Financial Ratios'!E11</f>
        <v>1.8691845555555555</v>
      </c>
      <c r="F19" s="23">
        <f>+'Annual Financial Data'!F45/'Financial Ratios'!F11</f>
        <v>1.3439989351243549</v>
      </c>
      <c r="G19" s="23">
        <f>+'Annual Financial Data'!G45/'Financial Ratios'!G11</f>
        <v>1.1750915730337079</v>
      </c>
      <c r="H19" s="23">
        <f>+'Annual Financial Data'!H45/'Financial Ratios'!H11</f>
        <v>-3.6392507142857142</v>
      </c>
      <c r="I19" s="15" t="s">
        <v>40</v>
      </c>
    </row>
    <row r="20" spans="1:9" ht="14.25" x14ac:dyDescent="0.2">
      <c r="A20" s="13" t="s">
        <v>41</v>
      </c>
      <c r="B20" s="23" t="s">
        <v>20</v>
      </c>
      <c r="C20" s="23" t="s">
        <v>20</v>
      </c>
      <c r="D20" s="23">
        <f>+D12/'Annual Financial Data'!D88</f>
        <v>8.8902777322763562</v>
      </c>
      <c r="E20" s="23">
        <f>+E12/'Annual Financial Data'!E88</f>
        <v>7.5325437274625244</v>
      </c>
      <c r="F20" s="23">
        <f>+F12/'Annual Financial Data'!F88</f>
        <v>10.446405687887975</v>
      </c>
      <c r="G20" s="23">
        <f>+G12/'Annual Financial Data'!G88</f>
        <v>9.6329913856587481</v>
      </c>
      <c r="H20" s="23">
        <f>+H12/'Annual Financial Data'!H88</f>
        <v>0.94211306580313103</v>
      </c>
      <c r="I20" s="15" t="s">
        <v>42</v>
      </c>
    </row>
    <row r="21" spans="1:9" ht="14.25" x14ac:dyDescent="0.2">
      <c r="A21" s="13" t="s">
        <v>43</v>
      </c>
      <c r="B21" s="23">
        <f>+B12/'Annual Financial Data'!B45</f>
        <v>0.75815600187726817</v>
      </c>
      <c r="C21" s="23">
        <f>+C12/'Annual Financial Data'!C45</f>
        <v>0.19874464642046974</v>
      </c>
      <c r="D21" s="23">
        <f>+D12/'Annual Financial Data'!D45</f>
        <v>0.81566150237758261</v>
      </c>
      <c r="E21" s="23">
        <f>+E12/'Annual Financial Data'!E45</f>
        <v>1.0699853013741405</v>
      </c>
      <c r="F21" s="23">
        <f>+F12/'Annual Financial Data'!F45</f>
        <v>0.72172676231343125</v>
      </c>
      <c r="G21" s="23">
        <f>+G12/'Annual Financial Data'!G45</f>
        <v>0.67228803110252466</v>
      </c>
      <c r="H21" s="23">
        <f>+H12/'Annual Financial Data'!H45</f>
        <v>-9.0678006520573021E-2</v>
      </c>
      <c r="I21" s="15" t="s">
        <v>44</v>
      </c>
    </row>
    <row r="22" spans="1:9" x14ac:dyDescent="0.2">
      <c r="B22" s="24"/>
      <c r="C22" s="24"/>
      <c r="D22" s="24"/>
      <c r="E22" s="24"/>
      <c r="F22" s="24"/>
      <c r="G22" s="24"/>
      <c r="H22" s="24"/>
    </row>
    <row r="23" spans="1:9" ht="14.25" x14ac:dyDescent="0.2">
      <c r="A23" s="13" t="s">
        <v>45</v>
      </c>
      <c r="B23" s="23">
        <f>+'Annual Financial Data'!B71*100/'Annual Financial Data'!B68</f>
        <v>10.93225291973005</v>
      </c>
      <c r="C23" s="23">
        <f>+'Annual Financial Data'!C71*100/'Annual Financial Data'!C68</f>
        <v>-114.78329480318925</v>
      </c>
      <c r="D23" s="23">
        <f>+'Annual Financial Data'!D71*100/'Annual Financial Data'!D68</f>
        <v>12.750553074996429</v>
      </c>
      <c r="E23" s="23">
        <f>+'Annual Financial Data'!E71*100/'Annual Financial Data'!E68</f>
        <v>25.301125622676864</v>
      </c>
      <c r="F23" s="23">
        <f>+'Annual Financial Data'!F71*100/'Annual Financial Data'!F68</f>
        <v>14.189610378743824</v>
      </c>
      <c r="G23" s="23">
        <f>+'Annual Financial Data'!G71*100/'Annual Financial Data'!G68</f>
        <v>16.551368069334806</v>
      </c>
      <c r="H23" s="23">
        <f>+'Annual Financial Data'!H71*100/'Annual Financial Data'!H68</f>
        <v>45.031362079064131</v>
      </c>
      <c r="I23" s="15" t="s">
        <v>46</v>
      </c>
    </row>
    <row r="24" spans="1:9" ht="14.25" x14ac:dyDescent="0.2">
      <c r="A24" s="13" t="s">
        <v>47</v>
      </c>
      <c r="B24" s="23">
        <f>+('Annual Financial Data'!B84+'Annual Financial Data'!B77)*100/'Annual Financial Data'!B68</f>
        <v>1.5483070392306644</v>
      </c>
      <c r="C24" s="23">
        <f>+('Annual Financial Data'!C84+'Annual Financial Data'!C77)*100/'Annual Financial Data'!C68</f>
        <v>-177.81983857251188</v>
      </c>
      <c r="D24" s="23">
        <f>+('Annual Financial Data'!D84+'Annual Financial Data'!D77)*100/'Annual Financial Data'!D68</f>
        <v>9.3353566353823876</v>
      </c>
      <c r="E24" s="23">
        <f>+('Annual Financial Data'!E84+'Annual Financial Data'!E77)*100/'Annual Financial Data'!E68</f>
        <v>17.593498034900193</v>
      </c>
      <c r="F24" s="23">
        <f>+('Annual Financial Data'!F84+'Annual Financial Data'!F77)*100/'Annual Financial Data'!F68</f>
        <v>9.6813093902473</v>
      </c>
      <c r="G24" s="23">
        <f>+('Annual Financial Data'!G84+'Annual Financial Data'!G77)*100/'Annual Financial Data'!G68</f>
        <v>7.6345114848110702</v>
      </c>
      <c r="H24" s="23">
        <f>+('Annual Financial Data'!H84+'Annual Financial Data'!H77)*100/'Annual Financial Data'!H68</f>
        <v>33.195562170532682</v>
      </c>
      <c r="I24" s="15" t="s">
        <v>48</v>
      </c>
    </row>
    <row r="25" spans="1:9" ht="14.25" x14ac:dyDescent="0.2">
      <c r="A25" s="13" t="s">
        <v>49</v>
      </c>
      <c r="B25" s="23">
        <f>+'Annual Financial Data'!B87*100/'Annual Financial Data'!B68</f>
        <v>-5.2554531508761011</v>
      </c>
      <c r="C25" s="23">
        <f>+'Annual Financial Data'!C87*100/'Annual Financial Data'!C68</f>
        <v>-177.81983857251188</v>
      </c>
      <c r="D25" s="23">
        <f>+'Annual Financial Data'!D87*100/'Annual Financial Data'!D68</f>
        <v>6.6499659524406711</v>
      </c>
      <c r="E25" s="23">
        <f>+'Annual Financial Data'!E87*100/'Annual Financial Data'!E68</f>
        <v>15.399807878675629</v>
      </c>
      <c r="F25" s="23">
        <f>+'Annual Financial Data'!F87*100/'Annual Financial Data'!F68</f>
        <v>5.4679225864671004</v>
      </c>
      <c r="G25" s="23">
        <f>+'Annual Financial Data'!G87*100/'Annual Financial Data'!G68</f>
        <v>6.5953275067886432</v>
      </c>
      <c r="H25" s="23">
        <f>+'Annual Financial Data'!H87*100/'Annual Financial Data'!H68</f>
        <v>24.591550793128626</v>
      </c>
      <c r="I25" s="15" t="s">
        <v>64</v>
      </c>
    </row>
    <row r="26" spans="1:9" ht="14.25" x14ac:dyDescent="0.2">
      <c r="A26" s="13" t="s">
        <v>50</v>
      </c>
      <c r="B26" s="23">
        <f>+'Annual Financial Data'!B87*100/'Annual Financial Data'!B37</f>
        <v>-2.2764434903691035</v>
      </c>
      <c r="C26" s="23">
        <f>+'Annual Financial Data'!C87*100/'Annual Financial Data'!C37</f>
        <v>-7.5154671012679906</v>
      </c>
      <c r="D26" s="23">
        <f>+'Annual Financial Data'!D87*100/'Annual Financial Data'!D37</f>
        <v>5.4746308182890031</v>
      </c>
      <c r="E26" s="23">
        <f>+'Annual Financial Data'!E87*100/'Annual Financial Data'!E37</f>
        <v>11.770094654054532</v>
      </c>
      <c r="F26" s="23">
        <f>+'Annual Financial Data'!F87*100/'Annual Financial Data'!F37</f>
        <v>3.3773699732062958</v>
      </c>
      <c r="G26" s="23">
        <f>+'Annual Financial Data'!G87*100/'Annual Financial Data'!G37</f>
        <v>5.282936723281817</v>
      </c>
      <c r="H26" s="23">
        <f>+'Annual Financial Data'!H87*100/'Annual Financial Data'!H37</f>
        <v>13.146100096909485</v>
      </c>
      <c r="I26" s="15" t="s">
        <v>51</v>
      </c>
    </row>
    <row r="27" spans="1:9" ht="14.25" x14ac:dyDescent="0.2">
      <c r="A27" s="13" t="s">
        <v>52</v>
      </c>
      <c r="B27" s="23">
        <f>+'Annual Financial Data'!B88*100/'Annual Financial Data'!B45</f>
        <v>-7.8738985010331266</v>
      </c>
      <c r="C27" s="23">
        <f>+'Annual Financial Data'!C88*100/'Annual Financial Data'!C45</f>
        <v>-12.897647954533459</v>
      </c>
      <c r="D27" s="23">
        <f>+'Annual Financial Data'!D88*100/'Annual Financial Data'!D45</f>
        <v>9.174758392713704</v>
      </c>
      <c r="E27" s="23">
        <f>+'Annual Financial Data'!E88*100/'Annual Financial Data'!E45</f>
        <v>14.204833587266604</v>
      </c>
      <c r="F27" s="23">
        <f>+'Annual Financial Data'!F88*100/'Annual Financial Data'!F45</f>
        <v>6.9088525170933508</v>
      </c>
      <c r="G27" s="23">
        <f>+'Annual Financial Data'!G88*100/'Annual Financial Data'!G45</f>
        <v>6.9790162181957607</v>
      </c>
      <c r="H27" s="23" t="s">
        <v>20</v>
      </c>
      <c r="I27" s="15" t="s">
        <v>53</v>
      </c>
    </row>
    <row r="28" spans="1:9" x14ac:dyDescent="0.2">
      <c r="B28" s="24"/>
      <c r="C28" s="24"/>
      <c r="D28" s="24"/>
      <c r="E28" s="24"/>
      <c r="F28" s="24"/>
      <c r="G28" s="24"/>
      <c r="H28" s="24"/>
    </row>
    <row r="29" spans="1:9" ht="14.25" x14ac:dyDescent="0.2">
      <c r="A29" s="13" t="s">
        <v>54</v>
      </c>
      <c r="B29" s="23">
        <f>+'Annual Financial Data'!B64*100/'Annual Financial Data'!B37</f>
        <v>71.088737172946622</v>
      </c>
      <c r="C29" s="23">
        <f>+'Annual Financial Data'!C64*100/'Annual Financial Data'!C37</f>
        <v>41.729940778649173</v>
      </c>
      <c r="D29" s="23">
        <f>+'Annual Financial Data'!D64*100/'Annual Financial Data'!D37</f>
        <v>40.329427937450895</v>
      </c>
      <c r="E29" s="23">
        <f>+'Annual Financial Data'!E64*100/'Annual Financial Data'!E37</f>
        <v>17.140214408387038</v>
      </c>
      <c r="F29" s="23">
        <f>+'Annual Financial Data'!F64*100/'Annual Financial Data'!F37</f>
        <v>51.115326823806605</v>
      </c>
      <c r="G29" s="23">
        <f>+'Annual Financial Data'!G64*100/'Annual Financial Data'!G37</f>
        <v>24.302558439281288</v>
      </c>
      <c r="H29" s="23">
        <f>+'Annual Financial Data'!H64*100/'Annual Financial Data'!H37</f>
        <v>236.58342459088246</v>
      </c>
      <c r="I29" s="15" t="s">
        <v>55</v>
      </c>
    </row>
    <row r="30" spans="1:9" ht="14.25" x14ac:dyDescent="0.2">
      <c r="A30" s="13" t="s">
        <v>56</v>
      </c>
      <c r="B30" s="23">
        <f>+'Annual Financial Data'!B47*100/'Annual Financial Data'!B37</f>
        <v>28.911262827053381</v>
      </c>
      <c r="C30" s="23">
        <f>+'Annual Financial Data'!C47*100/'Annual Financial Data'!C37</f>
        <v>58.270059221350827</v>
      </c>
      <c r="D30" s="23">
        <f>+'Annual Financial Data'!D47*100/'Annual Financial Data'!D37</f>
        <v>59.670572062549105</v>
      </c>
      <c r="E30" s="23">
        <f>+'Annual Financial Data'!E47*100/'Annual Financial Data'!E37</f>
        <v>82.859785591612962</v>
      </c>
      <c r="F30" s="23">
        <f>+'Annual Financial Data'!F47*100/'Annual Financial Data'!F37</f>
        <v>48.884673176193395</v>
      </c>
      <c r="G30" s="23">
        <f>+'Annual Financial Data'!G47*100/'Annual Financial Data'!G37</f>
        <v>75.697441560718715</v>
      </c>
      <c r="H30" s="23">
        <f>+'Annual Financial Data'!H47*100/'Annual Financial Data'!H37</f>
        <v>-136.58342459088246</v>
      </c>
      <c r="I30" s="15" t="s">
        <v>57</v>
      </c>
    </row>
    <row r="31" spans="1:9" ht="14.25" x14ac:dyDescent="0.2">
      <c r="A31" s="13" t="s">
        <v>58</v>
      </c>
      <c r="B31" s="23">
        <f>+('Annual Financial Data'!B84+'Annual Financial Data'!B77)/'Annual Financial Data'!B77</f>
        <v>0.22810025701565459</v>
      </c>
      <c r="C31" s="23" t="s">
        <v>20</v>
      </c>
      <c r="D31" s="23">
        <f>+('Annual Financial Data'!D84+'Annual Financial Data'!D77)/'Annual Financial Data'!D77</f>
        <v>13.626197918082244</v>
      </c>
      <c r="E31" s="23">
        <f>+('Annual Financial Data'!E84+'Annual Financial Data'!E77)/'Annual Financial Data'!E77</f>
        <v>23.544501172899132</v>
      </c>
      <c r="F31" s="23">
        <f>+('Annual Financial Data'!F84+'Annual Financial Data'!F77)/'Annual Financial Data'!F77</f>
        <v>4.0960157632835719</v>
      </c>
      <c r="G31" s="23">
        <f>+('Annual Financial Data'!G84+'Annual Financial Data'!G77)/'Annual Financial Data'!G77</f>
        <v>39.411836734693878</v>
      </c>
      <c r="H31" s="23">
        <f>+('Annual Financial Data'!H84+'Annual Financial Data'!H77)/'Annual Financial Data'!H77</f>
        <v>2.6299224485904076</v>
      </c>
      <c r="I31" s="15" t="s">
        <v>65</v>
      </c>
    </row>
    <row r="32" spans="1:9" x14ac:dyDescent="0.2">
      <c r="B32" s="24"/>
      <c r="C32" s="24"/>
      <c r="D32" s="24"/>
      <c r="E32" s="24"/>
      <c r="F32" s="24"/>
      <c r="G32" s="24"/>
      <c r="H32" s="24"/>
    </row>
    <row r="33" spans="1:9" ht="14.25" x14ac:dyDescent="0.2">
      <c r="A33" s="13" t="s">
        <v>59</v>
      </c>
      <c r="B33" s="23">
        <f>+'Annual Financial Data'!B68/'Annual Financial Data'!B37</f>
        <v>0.43315836427722948</v>
      </c>
      <c r="C33" s="23">
        <f>+'Annual Financial Data'!C68/'Annual Financial Data'!C37</f>
        <v>4.2264503002589958E-2</v>
      </c>
      <c r="D33" s="23">
        <f>+'Annual Financial Data'!D68/'Annual Financial Data'!D37</f>
        <v>0.82325696965105566</v>
      </c>
      <c r="E33" s="23">
        <f>+'Annual Financial Data'!E68/'Annual Financial Data'!E37</f>
        <v>0.76430139562668042</v>
      </c>
      <c r="F33" s="23">
        <f>+'Annual Financial Data'!F68/'Annual Financial Data'!F37</f>
        <v>0.6176696761518089</v>
      </c>
      <c r="G33" s="23">
        <f>+'Annual Financial Data'!G68/'Annual Financial Data'!G37</f>
        <v>0.80101203736190996</v>
      </c>
      <c r="H33" s="23">
        <f>+'Annual Financial Data'!H68/'Annual Financial Data'!H37</f>
        <v>0.53457792098995116</v>
      </c>
      <c r="I33" s="15" t="s">
        <v>66</v>
      </c>
    </row>
    <row r="34" spans="1:9" ht="14.25" x14ac:dyDescent="0.2">
      <c r="A34" s="13" t="s">
        <v>60</v>
      </c>
      <c r="B34" s="23">
        <f>+'Annual Financial Data'!B68/('Annual Financial Data'!B14+'Annual Financial Data'!B15)</f>
        <v>0.90731334707057676</v>
      </c>
      <c r="C34" s="23">
        <f>+'Annual Financial Data'!C68/('Annual Financial Data'!C14+'Annual Financial Data'!C15)</f>
        <v>5.1387005352014375E-2</v>
      </c>
      <c r="D34" s="23">
        <f>+'Annual Financial Data'!D68/('Annual Financial Data'!D14+'Annual Financial Data'!D15)</f>
        <v>3.4344782043807909</v>
      </c>
      <c r="E34" s="23">
        <f>+'Annual Financial Data'!E68/('Annual Financial Data'!E14+'Annual Financial Data'!E15)</f>
        <v>5.3491438834288791</v>
      </c>
      <c r="F34" s="23">
        <f>+'Annual Financial Data'!F68/('Annual Financial Data'!F14+'Annual Financial Data'!F15)</f>
        <v>1.9214808732096316</v>
      </c>
      <c r="G34" s="23">
        <f>+'Annual Financial Data'!G68/('Annual Financial Data'!G14+'Annual Financial Data'!G15)</f>
        <v>1.3981883888027924</v>
      </c>
      <c r="H34" s="23">
        <f>+'Annual Financial Data'!H68/('Annual Financial Data'!H14+'Annual Financial Data'!H15)</f>
        <v>3.7474170039877173</v>
      </c>
      <c r="I34" s="15" t="s">
        <v>67</v>
      </c>
    </row>
    <row r="35" spans="1:9" ht="14.25" x14ac:dyDescent="0.2">
      <c r="A35" s="13" t="s">
        <v>61</v>
      </c>
      <c r="B35" s="23">
        <f>+'Annual Financial Data'!B68/'Financial Ratios'!B38</f>
        <v>-1.8344499445769809</v>
      </c>
      <c r="C35" s="23">
        <f>+'Annual Financial Data'!C68/'Financial Ratios'!C38</f>
        <v>-0.16540239644291335</v>
      </c>
      <c r="D35" s="23">
        <f>+'Annual Financial Data'!D68/'Financial Ratios'!D38</f>
        <v>-15.25115538862349</v>
      </c>
      <c r="E35" s="23">
        <f>+'Annual Financial Data'!E68/'Financial Ratios'!E38</f>
        <v>1.2047140219926826</v>
      </c>
      <c r="F35" s="23">
        <f>+'Annual Financial Data'!F68/'Financial Ratios'!F38</f>
        <v>-4.3822891389136318</v>
      </c>
      <c r="G35" s="23">
        <f>+'Annual Financial Data'!G68/'Financial Ratios'!G38</f>
        <v>16.693546501542382</v>
      </c>
      <c r="H35" s="23">
        <f>+'Annual Financial Data'!H68/'Financial Ratios'!H38</f>
        <v>-0.40343394527003051</v>
      </c>
      <c r="I35" s="15" t="s">
        <v>68</v>
      </c>
    </row>
    <row r="36" spans="1:9" x14ac:dyDescent="0.2">
      <c r="B36" s="24"/>
      <c r="C36" s="24"/>
      <c r="D36" s="24"/>
      <c r="E36" s="24"/>
      <c r="F36" s="24"/>
      <c r="G36" s="24"/>
      <c r="H36" s="24"/>
    </row>
    <row r="37" spans="1:9" ht="14.25" x14ac:dyDescent="0.2">
      <c r="A37" s="13" t="s">
        <v>62</v>
      </c>
      <c r="B37" s="23">
        <f>+'Annual Financial Data'!B36/'Annual Financial Data'!B63</f>
        <v>0.60160555232314383</v>
      </c>
      <c r="C37" s="23">
        <f>+'Annual Financial Data'!C36/'Annual Financial Data'!C63</f>
        <v>0.36791641001921688</v>
      </c>
      <c r="D37" s="23">
        <f>+'Annual Financial Data'!D36/'Annual Financial Data'!D63</f>
        <v>0.86212565795035112</v>
      </c>
      <c r="E37" s="23">
        <f>+'Annual Financial Data'!E36/'Annual Financial Data'!E63</f>
        <v>4.701386504164053</v>
      </c>
      <c r="F37" s="23">
        <f>+'Annual Financial Data'!F36/'Annual Financial Data'!F63</f>
        <v>0.70984275757405435</v>
      </c>
      <c r="G37" s="23">
        <f>+'Annual Financial Data'!G36/'Annual Financial Data'!G63</f>
        <v>1.2024347996027247</v>
      </c>
      <c r="H37" s="23">
        <f>+'Annual Financial Data'!H36/'Annual Financial Data'!H63</f>
        <v>0.32802383334062923</v>
      </c>
      <c r="I37" s="15" t="s">
        <v>69</v>
      </c>
    </row>
    <row r="38" spans="1:9" ht="14.25" x14ac:dyDescent="0.2">
      <c r="A38" s="13" t="s">
        <v>63</v>
      </c>
      <c r="B38" s="23">
        <f>+'Annual Financial Data'!B36-'Annual Financial Data'!B63</f>
        <v>-35333694</v>
      </c>
      <c r="C38" s="23">
        <f>+'Annual Financial Data'!C36-'Annual Financial Data'!C63</f>
        <v>-1969252</v>
      </c>
      <c r="D38" s="23">
        <f>+'Annual Financial Data'!D36-'Annual Financial Data'!D63</f>
        <v>-3521326</v>
      </c>
      <c r="E38" s="23">
        <f>+'Annual Financial Data'!E36-'Annual Financial Data'!E63</f>
        <v>12880466</v>
      </c>
      <c r="F38" s="23">
        <f>+'Annual Financial Data'!F36-'Annual Financial Data'!F63</f>
        <v>-2890825</v>
      </c>
      <c r="G38" s="23">
        <f>+'Annual Financial Data'!G36-'Annual Financial Data'!G63</f>
        <v>530348</v>
      </c>
      <c r="H38" s="23">
        <f>+'Annual Financial Data'!H36-'Annual Financial Data'!H63</f>
        <v>-4942886</v>
      </c>
      <c r="I38" s="1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Aseel Jariri</cp:lastModifiedBy>
  <dcterms:created xsi:type="dcterms:W3CDTF">2023-07-24T08:09:52Z</dcterms:created>
  <dcterms:modified xsi:type="dcterms:W3CDTF">2026-08-05T07:24:06Z</dcterms:modified>
</cp:coreProperties>
</file>